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2760" yWindow="32760" windowWidth="19905" windowHeight="11175" tabRatio="811"/>
  </bookViews>
  <sheets>
    <sheet name="բացատրագիր" sheetId="6270" r:id="rId1"/>
    <sheet name="ամփոփ" sheetId="6275" r:id="rId2"/>
    <sheet name="ջեռուցում" sheetId="6304" r:id="rId3"/>
    <sheet name="ներքին գազ" sheetId="6305" r:id="rId4"/>
    <sheet name="արտաքին գազ " sheetId="6306" r:id="rId5"/>
    <sheet name="բարեկարգում" sheetId="6298" r:id="rId6"/>
    <sheet name="ծավալաթերթ" sheetId="6299" r:id="rId7"/>
    <sheet name="ռուսերեն" sheetId="6300" r:id="rId8"/>
  </sheets>
  <definedNames>
    <definedName name="_xlnm.Print_Area" localSheetId="4">'արտաքին գազ '!$A$1:$R$57</definedName>
    <definedName name="_xlnm.Print_Area" localSheetId="3">'ներքին գազ'!$A$1:$R$50</definedName>
    <definedName name="_xlnm.Print_Area" localSheetId="2">ջեռուցում!$A$1:$R$66</definedName>
  </definedNames>
  <calcPr calcId="191029"/>
</workbook>
</file>

<file path=xl/calcChain.xml><?xml version="1.0" encoding="utf-8"?>
<calcChain xmlns="http://schemas.openxmlformats.org/spreadsheetml/2006/main">
  <c r="E37" i="6270" l="1"/>
  <c r="F19" i="6275"/>
  <c r="G144" i="6300"/>
  <c r="G142" i="6300"/>
  <c r="G141" i="6300"/>
  <c r="G140" i="6300"/>
  <c r="G139" i="6300"/>
  <c r="G137" i="6300"/>
  <c r="G136" i="6300"/>
  <c r="G135" i="6300"/>
  <c r="G134" i="6300"/>
  <c r="G133" i="6300"/>
  <c r="G132" i="6300"/>
  <c r="G131" i="6300"/>
  <c r="G130" i="6300"/>
  <c r="G129" i="6300"/>
  <c r="G128" i="6300"/>
  <c r="G127" i="6300"/>
  <c r="G124" i="6300"/>
  <c r="G123" i="6300"/>
  <c r="G122" i="6300"/>
  <c r="G121" i="6300"/>
  <c r="G120" i="6300"/>
  <c r="G119" i="6300"/>
  <c r="G118" i="6300"/>
  <c r="G116" i="6300"/>
  <c r="G115" i="6300"/>
  <c r="G114" i="6300"/>
  <c r="G113" i="6300"/>
  <c r="G112" i="6300"/>
  <c r="G111" i="6300"/>
  <c r="G110" i="6300"/>
  <c r="G109" i="6300"/>
  <c r="G108" i="6300"/>
  <c r="G107" i="6300"/>
  <c r="G106" i="6300"/>
  <c r="G105" i="6300"/>
  <c r="G104" i="6300"/>
  <c r="G103" i="6300"/>
  <c r="G102" i="6300"/>
  <c r="G100" i="6300"/>
  <c r="G99" i="6300"/>
  <c r="G98" i="6300"/>
  <c r="G97" i="6300"/>
  <c r="G96" i="6300"/>
  <c r="G95" i="6300"/>
  <c r="G94" i="6300"/>
  <c r="G93" i="6300"/>
  <c r="G90" i="6300"/>
  <c r="G88" i="6300"/>
  <c r="G87" i="6300"/>
  <c r="G86" i="6300"/>
  <c r="G85" i="6300"/>
  <c r="G84" i="6300"/>
  <c r="G83" i="6300"/>
  <c r="G82" i="6300"/>
  <c r="G81" i="6300"/>
  <c r="G80" i="6300"/>
  <c r="G79" i="6300"/>
  <c r="G78" i="6300"/>
  <c r="G77" i="6300"/>
  <c r="G76" i="6300"/>
  <c r="G75" i="6300"/>
  <c r="G74" i="6300"/>
  <c r="G73" i="6300"/>
  <c r="G72" i="6300"/>
  <c r="G71" i="6300"/>
  <c r="G70" i="6300"/>
  <c r="G69" i="6300"/>
  <c r="G67" i="6300"/>
  <c r="G66" i="6300"/>
  <c r="G64" i="6300"/>
  <c r="G63" i="6300"/>
  <c r="G62" i="6300"/>
  <c r="G61" i="6300"/>
  <c r="G60" i="6300"/>
  <c r="G59" i="6300"/>
  <c r="G58" i="6300"/>
  <c r="G57" i="6300"/>
  <c r="G56" i="6300"/>
  <c r="G55" i="6300"/>
  <c r="G54" i="6300"/>
  <c r="G53" i="6300"/>
  <c r="G52" i="6300"/>
  <c r="G51" i="6300"/>
  <c r="G50" i="6300"/>
  <c r="G49" i="6300"/>
  <c r="G11" i="6300"/>
  <c r="G145" i="6300"/>
  <c r="G12" i="6300"/>
  <c r="G13" i="6300"/>
  <c r="G14" i="6300"/>
  <c r="G15" i="6300"/>
  <c r="G16" i="6300"/>
  <c r="G17" i="6300"/>
  <c r="G18" i="6300"/>
  <c r="G19" i="6300"/>
  <c r="G20" i="6300"/>
  <c r="G21" i="6300"/>
  <c r="G22" i="6300"/>
  <c r="G23" i="6300"/>
  <c r="G24" i="6300"/>
  <c r="G25" i="6300"/>
  <c r="G26" i="6300"/>
  <c r="G27" i="6300"/>
  <c r="G28" i="6300"/>
  <c r="G29" i="6300"/>
  <c r="G30" i="6300"/>
  <c r="G31" i="6300"/>
  <c r="G32" i="6300"/>
  <c r="G33" i="6300"/>
  <c r="G34" i="6300"/>
  <c r="G35" i="6300"/>
  <c r="G36" i="6300"/>
  <c r="G37" i="6300"/>
  <c r="G38" i="6300"/>
  <c r="G39" i="6300"/>
  <c r="G40" i="6300"/>
  <c r="G41" i="6300"/>
  <c r="G42" i="6300"/>
  <c r="G43" i="6300"/>
  <c r="G44" i="6300"/>
  <c r="G45" i="6300"/>
  <c r="G47" i="6300"/>
  <c r="G14" i="6299"/>
  <c r="G15" i="6299"/>
  <c r="G16" i="6299"/>
  <c r="G17" i="6299"/>
  <c r="G18" i="6299"/>
  <c r="G19" i="6299"/>
  <c r="G20" i="6299"/>
  <c r="G21" i="6299"/>
  <c r="G22" i="6299"/>
  <c r="G23" i="6299"/>
  <c r="G24" i="6299"/>
  <c r="G25" i="6299"/>
  <c r="G26" i="6299"/>
  <c r="G27" i="6299"/>
  <c r="G28" i="6299"/>
  <c r="G29" i="6299"/>
  <c r="G30" i="6299"/>
  <c r="G31" i="6299"/>
  <c r="G32" i="6299"/>
  <c r="G33" i="6299"/>
  <c r="G34" i="6299"/>
  <c r="G35" i="6299"/>
  <c r="G36" i="6299"/>
  <c r="G37" i="6299"/>
  <c r="G38" i="6299"/>
  <c r="G39" i="6299"/>
  <c r="G40" i="6299"/>
  <c r="G41" i="6299"/>
  <c r="G42" i="6299"/>
  <c r="G43" i="6299"/>
  <c r="G44" i="6299"/>
  <c r="G45" i="6299"/>
  <c r="G46" i="6299"/>
  <c r="G47" i="6299"/>
  <c r="G49" i="6299"/>
  <c r="G51" i="6299"/>
  <c r="G52" i="6299"/>
  <c r="G53" i="6299"/>
  <c r="G54" i="6299"/>
  <c r="G55" i="6299"/>
  <c r="G56" i="6299"/>
  <c r="G57" i="6299"/>
  <c r="G58" i="6299"/>
  <c r="G59" i="6299"/>
  <c r="G60" i="6299"/>
  <c r="G61" i="6299"/>
  <c r="G62" i="6299"/>
  <c r="G63" i="6299"/>
  <c r="G64" i="6299"/>
  <c r="G65" i="6299"/>
  <c r="G66" i="6299"/>
  <c r="G68" i="6299"/>
  <c r="G69" i="6299"/>
  <c r="G71" i="6299"/>
  <c r="G72" i="6299"/>
  <c r="G73" i="6299"/>
  <c r="G74" i="6299"/>
  <c r="G75" i="6299"/>
  <c r="G76" i="6299"/>
  <c r="G77" i="6299"/>
  <c r="G78" i="6299"/>
  <c r="G79" i="6299"/>
  <c r="G80" i="6299"/>
  <c r="G81" i="6299"/>
  <c r="G82" i="6299"/>
  <c r="G83" i="6299"/>
  <c r="G84" i="6299"/>
  <c r="G85" i="6299"/>
  <c r="G86" i="6299"/>
  <c r="G87" i="6299"/>
  <c r="G88" i="6299"/>
  <c r="G89" i="6299"/>
  <c r="G90" i="6299"/>
  <c r="G92" i="6299"/>
  <c r="G95" i="6299"/>
  <c r="G96" i="6299"/>
  <c r="G97" i="6299"/>
  <c r="G98" i="6299"/>
  <c r="G99" i="6299"/>
  <c r="G100" i="6299"/>
  <c r="G101" i="6299"/>
  <c r="G102" i="6299"/>
  <c r="G104" i="6299"/>
  <c r="G105" i="6299"/>
  <c r="G106" i="6299"/>
  <c r="G107" i="6299"/>
  <c r="G108" i="6299"/>
  <c r="G109" i="6299"/>
  <c r="G110" i="6299"/>
  <c r="G111" i="6299"/>
  <c r="G112" i="6299"/>
  <c r="G113" i="6299"/>
  <c r="G114" i="6299"/>
  <c r="G115" i="6299"/>
  <c r="G116" i="6299"/>
  <c r="G117" i="6299"/>
  <c r="G118" i="6299"/>
  <c r="G120" i="6299"/>
  <c r="G121" i="6299"/>
  <c r="G122" i="6299"/>
  <c r="G123" i="6299"/>
  <c r="G124" i="6299"/>
  <c r="G125" i="6299"/>
  <c r="G126" i="6299"/>
  <c r="G129" i="6299"/>
  <c r="G130" i="6299"/>
  <c r="G131" i="6299"/>
  <c r="G132" i="6299"/>
  <c r="G133" i="6299"/>
  <c r="G134" i="6299"/>
  <c r="G135" i="6299"/>
  <c r="G136" i="6299"/>
  <c r="G137" i="6299"/>
  <c r="G138" i="6299"/>
  <c r="G139" i="6299"/>
  <c r="G141" i="6299"/>
  <c r="G142" i="6299"/>
  <c r="G143" i="6299"/>
  <c r="G144" i="6299"/>
  <c r="G146" i="6299"/>
  <c r="G49" i="6304"/>
  <c r="P49" i="6304"/>
  <c r="R49" i="6304"/>
  <c r="I49" i="6304"/>
  <c r="O49" i="6304"/>
  <c r="Q49" i="6304"/>
  <c r="G48" i="6304"/>
  <c r="I48" i="6304"/>
  <c r="P48" i="6304"/>
  <c r="R48" i="6304"/>
  <c r="O48" i="6304"/>
  <c r="Q48" i="6304"/>
  <c r="G39" i="6304"/>
  <c r="P39" i="6304"/>
  <c r="R39" i="6304"/>
  <c r="I39" i="6304"/>
  <c r="O39" i="6304"/>
  <c r="Q39" i="6304"/>
  <c r="I46" i="6304"/>
  <c r="P46" i="6304"/>
  <c r="R46" i="6304"/>
  <c r="G46" i="6304"/>
  <c r="I44" i="6304"/>
  <c r="I45" i="6304"/>
  <c r="G45" i="6304"/>
  <c r="P45" i="6304"/>
  <c r="R45" i="6304"/>
  <c r="Q45" i="6304"/>
  <c r="O46" i="6304"/>
  <c r="Q46" i="6304"/>
  <c r="G34" i="6304"/>
  <c r="P34" i="6304"/>
  <c r="R34" i="6304"/>
  <c r="Q34" i="6304"/>
  <c r="O21" i="6304"/>
  <c r="Q21" i="6304"/>
  <c r="O22" i="6304"/>
  <c r="Q22" i="6304"/>
  <c r="G22" i="6304"/>
  <c r="P22" i="6304"/>
  <c r="R22" i="6304"/>
  <c r="I22" i="6304"/>
  <c r="G21" i="6304"/>
  <c r="P21" i="6304"/>
  <c r="R21" i="6304"/>
  <c r="I21" i="6304"/>
  <c r="O93" i="6298"/>
  <c r="P93" i="6298"/>
  <c r="R93" i="6298"/>
  <c r="R94" i="6298"/>
  <c r="F36" i="6275"/>
  <c r="F37" i="6275"/>
  <c r="G13" i="6298"/>
  <c r="I13" i="6298"/>
  <c r="P13" i="6298"/>
  <c r="R13" i="6298"/>
  <c r="I14" i="6298"/>
  <c r="P14" i="6298"/>
  <c r="R14" i="6298"/>
  <c r="G15" i="6298"/>
  <c r="P15" i="6298"/>
  <c r="R15" i="6298"/>
  <c r="G16" i="6298"/>
  <c r="P16" i="6298"/>
  <c r="R16" i="6298"/>
  <c r="G17" i="6298"/>
  <c r="I17" i="6298"/>
  <c r="P17" i="6298"/>
  <c r="R17" i="6298"/>
  <c r="I18" i="6298"/>
  <c r="P18" i="6298"/>
  <c r="R18" i="6298"/>
  <c r="G19" i="6298"/>
  <c r="I19" i="6298"/>
  <c r="P19" i="6298"/>
  <c r="R19" i="6298"/>
  <c r="I20" i="6298"/>
  <c r="P20" i="6298"/>
  <c r="R20" i="6298"/>
  <c r="G22" i="6298"/>
  <c r="I22" i="6298"/>
  <c r="O22" i="6298"/>
  <c r="P22" i="6298"/>
  <c r="R22" i="6298"/>
  <c r="G26" i="6298"/>
  <c r="O26" i="6298"/>
  <c r="P26" i="6298"/>
  <c r="R26" i="6298"/>
  <c r="G27" i="6298"/>
  <c r="O27" i="6298"/>
  <c r="P27" i="6298"/>
  <c r="R27" i="6298"/>
  <c r="G28" i="6298"/>
  <c r="P28" i="6298"/>
  <c r="R28" i="6298"/>
  <c r="I28" i="6298"/>
  <c r="O28" i="6298"/>
  <c r="O30" i="6298"/>
  <c r="P30" i="6298"/>
  <c r="R30" i="6298"/>
  <c r="G31" i="6298"/>
  <c r="I31" i="6298"/>
  <c r="P31" i="6298"/>
  <c r="R31" i="6298"/>
  <c r="O32" i="6298"/>
  <c r="P32" i="6298"/>
  <c r="R32" i="6298"/>
  <c r="G33" i="6298"/>
  <c r="I33" i="6298"/>
  <c r="P33" i="6298"/>
  <c r="R33" i="6298"/>
  <c r="O33" i="6298"/>
  <c r="G36" i="6298"/>
  <c r="P36" i="6298"/>
  <c r="R36" i="6298"/>
  <c r="I36" i="6298"/>
  <c r="O36" i="6298"/>
  <c r="G39" i="6298"/>
  <c r="I39" i="6298"/>
  <c r="O39" i="6298"/>
  <c r="P39" i="6298"/>
  <c r="R39" i="6298"/>
  <c r="G42" i="6298"/>
  <c r="O42" i="6298"/>
  <c r="P42" i="6298"/>
  <c r="R42" i="6298"/>
  <c r="O43" i="6298"/>
  <c r="P43" i="6298"/>
  <c r="R43" i="6298"/>
  <c r="R44" i="6298"/>
  <c r="G45" i="6298"/>
  <c r="P45" i="6298"/>
  <c r="R45" i="6298"/>
  <c r="I45" i="6298"/>
  <c r="O45" i="6298"/>
  <c r="G49" i="6298"/>
  <c r="I49" i="6298"/>
  <c r="P49" i="6298"/>
  <c r="R49" i="6298"/>
  <c r="O49" i="6298"/>
  <c r="O53" i="6298"/>
  <c r="P53" i="6298"/>
  <c r="R53" i="6298"/>
  <c r="G54" i="6298"/>
  <c r="P54" i="6298"/>
  <c r="R54" i="6298"/>
  <c r="I54" i="6298"/>
  <c r="G55" i="6298"/>
  <c r="I55" i="6298"/>
  <c r="P55" i="6298"/>
  <c r="R55" i="6298"/>
  <c r="O55" i="6298"/>
  <c r="G57" i="6298"/>
  <c r="P57" i="6298"/>
  <c r="R57" i="6298"/>
  <c r="I57" i="6298"/>
  <c r="O57" i="6298"/>
  <c r="G59" i="6298"/>
  <c r="I59" i="6298"/>
  <c r="O59" i="6298"/>
  <c r="P59" i="6298"/>
  <c r="R59" i="6298"/>
  <c r="G61" i="6298"/>
  <c r="P61" i="6298"/>
  <c r="R61" i="6298"/>
  <c r="I61" i="6298"/>
  <c r="O61" i="6298"/>
  <c r="O64" i="6298"/>
  <c r="P64" i="6298"/>
  <c r="R64" i="6298"/>
  <c r="G67" i="6298"/>
  <c r="P67" i="6298"/>
  <c r="R67" i="6298"/>
  <c r="I67" i="6298"/>
  <c r="O67" i="6298"/>
  <c r="G68" i="6298"/>
  <c r="I68" i="6298"/>
  <c r="P68" i="6298"/>
  <c r="R68" i="6298"/>
  <c r="O68" i="6298"/>
  <c r="O71" i="6298"/>
  <c r="P71" i="6298"/>
  <c r="R71" i="6298"/>
  <c r="O72" i="6298"/>
  <c r="P72" i="6298"/>
  <c r="R72" i="6298"/>
  <c r="G73" i="6298"/>
  <c r="O73" i="6298"/>
  <c r="P73" i="6298"/>
  <c r="R73" i="6298"/>
  <c r="O74" i="6298"/>
  <c r="P74" i="6298"/>
  <c r="R74" i="6298"/>
  <c r="G75" i="6298"/>
  <c r="I75" i="6298"/>
  <c r="O75" i="6298"/>
  <c r="P75" i="6298"/>
  <c r="R75" i="6298"/>
  <c r="G76" i="6298"/>
  <c r="P76" i="6298"/>
  <c r="R76" i="6298"/>
  <c r="I76" i="6298"/>
  <c r="O76" i="6298"/>
  <c r="G77" i="6298"/>
  <c r="I77" i="6298"/>
  <c r="P77" i="6298"/>
  <c r="R77" i="6298"/>
  <c r="O77" i="6298"/>
  <c r="G80" i="6298"/>
  <c r="P80" i="6298"/>
  <c r="R80" i="6298"/>
  <c r="I80" i="6298"/>
  <c r="O80" i="6298"/>
  <c r="G81" i="6298"/>
  <c r="I81" i="6298"/>
  <c r="O81" i="6298"/>
  <c r="P81" i="6298"/>
  <c r="R81" i="6298"/>
  <c r="R83" i="6298"/>
  <c r="G84" i="6298"/>
  <c r="I84" i="6298"/>
  <c r="P84" i="6298"/>
  <c r="R84" i="6298"/>
  <c r="O84" i="6298"/>
  <c r="O85" i="6298"/>
  <c r="P85" i="6298"/>
  <c r="R85" i="6298"/>
  <c r="G86" i="6298"/>
  <c r="P86" i="6298"/>
  <c r="R86" i="6298"/>
  <c r="Q93" i="6298"/>
  <c r="G15" i="6304"/>
  <c r="P15" i="6304"/>
  <c r="R15" i="6304"/>
  <c r="I15" i="6304"/>
  <c r="O16" i="6304"/>
  <c r="P16" i="6304"/>
  <c r="R16" i="6304"/>
  <c r="G13" i="6304"/>
  <c r="P13" i="6304"/>
  <c r="R13" i="6304"/>
  <c r="I13" i="6304"/>
  <c r="O13" i="6304"/>
  <c r="O14" i="6304"/>
  <c r="P14" i="6304"/>
  <c r="R14" i="6304"/>
  <c r="G17" i="6304"/>
  <c r="O17" i="6304"/>
  <c r="P17" i="6304"/>
  <c r="R17" i="6304"/>
  <c r="G18" i="6304"/>
  <c r="P18" i="6304"/>
  <c r="R18" i="6304"/>
  <c r="I18" i="6304"/>
  <c r="O18" i="6304"/>
  <c r="G19" i="6304"/>
  <c r="I19" i="6304"/>
  <c r="P19" i="6304"/>
  <c r="R19" i="6304"/>
  <c r="O19" i="6304"/>
  <c r="G20" i="6304"/>
  <c r="P20" i="6304"/>
  <c r="R20" i="6304"/>
  <c r="I20" i="6304"/>
  <c r="O20" i="6304"/>
  <c r="G23" i="6304"/>
  <c r="I23" i="6304"/>
  <c r="O23" i="6304"/>
  <c r="P23" i="6304"/>
  <c r="R23" i="6304"/>
  <c r="G24" i="6304"/>
  <c r="P24" i="6304"/>
  <c r="R24" i="6304"/>
  <c r="I24" i="6304"/>
  <c r="O24" i="6304"/>
  <c r="G25" i="6304"/>
  <c r="I25" i="6304"/>
  <c r="P25" i="6304"/>
  <c r="R25" i="6304"/>
  <c r="O25" i="6304"/>
  <c r="G26" i="6304"/>
  <c r="P26" i="6304"/>
  <c r="R26" i="6304"/>
  <c r="I26" i="6304"/>
  <c r="O26" i="6304"/>
  <c r="O27" i="6304"/>
  <c r="P27" i="6304"/>
  <c r="R27" i="6304"/>
  <c r="O28" i="6304"/>
  <c r="P28" i="6304"/>
  <c r="R28" i="6304"/>
  <c r="O29" i="6304"/>
  <c r="P29" i="6304"/>
  <c r="R29" i="6304"/>
  <c r="O30" i="6304"/>
  <c r="P30" i="6304"/>
  <c r="R30" i="6304"/>
  <c r="O31" i="6304"/>
  <c r="P31" i="6304"/>
  <c r="R31" i="6304"/>
  <c r="O32" i="6304"/>
  <c r="P32" i="6304"/>
  <c r="R32" i="6304"/>
  <c r="G33" i="6304"/>
  <c r="P33" i="6304"/>
  <c r="R33" i="6304"/>
  <c r="I33" i="6304"/>
  <c r="G35" i="6304"/>
  <c r="P35" i="6304"/>
  <c r="R35" i="6304"/>
  <c r="O36" i="6304"/>
  <c r="P36" i="6304"/>
  <c r="R36" i="6304"/>
  <c r="G37" i="6304"/>
  <c r="I37" i="6304"/>
  <c r="O37" i="6304"/>
  <c r="P37" i="6304"/>
  <c r="R37" i="6304"/>
  <c r="O41" i="6304"/>
  <c r="P41" i="6304"/>
  <c r="R41" i="6304"/>
  <c r="O42" i="6304"/>
  <c r="P42" i="6304"/>
  <c r="R42" i="6304"/>
  <c r="G43" i="6304"/>
  <c r="P43" i="6304"/>
  <c r="R43" i="6304"/>
  <c r="I43" i="6304"/>
  <c r="G44" i="6304"/>
  <c r="P44" i="6304"/>
  <c r="R44" i="6304"/>
  <c r="O44" i="6304"/>
  <c r="G50" i="6304"/>
  <c r="P50" i="6304"/>
  <c r="R50" i="6304"/>
  <c r="I50" i="6304"/>
  <c r="G60" i="6304"/>
  <c r="P60" i="6304"/>
  <c r="R60" i="6304"/>
  <c r="F13" i="6275"/>
  <c r="I60" i="6304"/>
  <c r="O60" i="6304"/>
  <c r="D27" i="6275"/>
  <c r="H27" i="6275"/>
  <c r="E28" i="6275"/>
  <c r="E41" i="6275"/>
  <c r="E42" i="6275"/>
  <c r="F42" i="6275"/>
  <c r="G28" i="6275"/>
  <c r="G41" i="6275"/>
  <c r="G42" i="6275"/>
  <c r="G43" i="6275"/>
  <c r="D56" i="6275"/>
  <c r="E56" i="6275"/>
  <c r="F27" i="6275"/>
  <c r="F49" i="6275"/>
  <c r="G46" i="6275"/>
  <c r="G49" i="6275"/>
  <c r="G50" i="6275"/>
  <c r="E47" i="6275"/>
  <c r="E33" i="6275"/>
  <c r="E34" i="6275"/>
  <c r="E38" i="6275"/>
  <c r="G33" i="6275"/>
  <c r="G34" i="6275"/>
  <c r="G38" i="6275"/>
  <c r="E37" i="6275"/>
  <c r="I36" i="6306"/>
  <c r="G36" i="6306"/>
  <c r="O36" i="6306"/>
  <c r="Q36" i="6306"/>
  <c r="O31" i="6306"/>
  <c r="Q31" i="6306"/>
  <c r="O34" i="6306"/>
  <c r="P34" i="6306"/>
  <c r="R34" i="6306"/>
  <c r="Q34" i="6306"/>
  <c r="G25" i="6306"/>
  <c r="I25" i="6306"/>
  <c r="O25" i="6306"/>
  <c r="Q25" i="6306"/>
  <c r="P25" i="6306"/>
  <c r="R25" i="6306"/>
  <c r="I23" i="6306"/>
  <c r="G23" i="6306"/>
  <c r="O24" i="6306"/>
  <c r="P24" i="6306"/>
  <c r="R24" i="6306"/>
  <c r="O23" i="6306"/>
  <c r="Q23" i="6306"/>
  <c r="G17" i="6306"/>
  <c r="P17" i="6306"/>
  <c r="R17" i="6306"/>
  <c r="I17" i="6306"/>
  <c r="O17" i="6306"/>
  <c r="Q17" i="6306"/>
  <c r="G16" i="6306"/>
  <c r="I16" i="6306"/>
  <c r="O16" i="6306"/>
  <c r="G18" i="6306"/>
  <c r="I18" i="6306"/>
  <c r="G19" i="6306"/>
  <c r="P19" i="6306"/>
  <c r="R19" i="6306"/>
  <c r="G20" i="6306"/>
  <c r="P20" i="6306"/>
  <c r="R20" i="6306"/>
  <c r="I20" i="6306"/>
  <c r="O20" i="6306"/>
  <c r="Q20" i="6306"/>
  <c r="G26" i="6306"/>
  <c r="P26" i="6306"/>
  <c r="R26" i="6306"/>
  <c r="I26" i="6306"/>
  <c r="O26" i="6306"/>
  <c r="G29" i="6306"/>
  <c r="I29" i="6306"/>
  <c r="O29" i="6306"/>
  <c r="P29" i="6306"/>
  <c r="R29" i="6306"/>
  <c r="G30" i="6306"/>
  <c r="I30" i="6306"/>
  <c r="O30" i="6306"/>
  <c r="P30" i="6306"/>
  <c r="R30" i="6306"/>
  <c r="G31" i="6306"/>
  <c r="I31" i="6306"/>
  <c r="P31" i="6306"/>
  <c r="R31" i="6306"/>
  <c r="O35" i="6306"/>
  <c r="P35" i="6306"/>
  <c r="R35" i="6306"/>
  <c r="G37" i="6306"/>
  <c r="P37" i="6306"/>
  <c r="R37" i="6306"/>
  <c r="G38" i="6306"/>
  <c r="P38" i="6306"/>
  <c r="R38" i="6306"/>
  <c r="G39" i="6306"/>
  <c r="P39" i="6306"/>
  <c r="R39" i="6306"/>
  <c r="G40" i="6306"/>
  <c r="I40" i="6306"/>
  <c r="P40" i="6306"/>
  <c r="R40" i="6306"/>
  <c r="O40" i="6306"/>
  <c r="O43" i="6306"/>
  <c r="Q43" i="6306"/>
  <c r="O53" i="6306"/>
  <c r="P53" i="6306"/>
  <c r="R53" i="6306"/>
  <c r="R54" i="6306"/>
  <c r="F32" i="6275"/>
  <c r="F33" i="6275"/>
  <c r="Q16" i="6306"/>
  <c r="Q18" i="6306"/>
  <c r="Q19" i="6306"/>
  <c r="Q26" i="6306"/>
  <c r="Q29" i="6306"/>
  <c r="Q30" i="6306"/>
  <c r="Q35" i="6306"/>
  <c r="Q37" i="6306"/>
  <c r="Q38" i="6306"/>
  <c r="Q39" i="6306"/>
  <c r="Q40" i="6306"/>
  <c r="G15" i="6305"/>
  <c r="P15" i="6305"/>
  <c r="R15" i="6305"/>
  <c r="I15" i="6305"/>
  <c r="O15" i="6305"/>
  <c r="Q15" i="6305"/>
  <c r="G16" i="6305"/>
  <c r="I16" i="6305"/>
  <c r="P16" i="6305"/>
  <c r="R16" i="6305"/>
  <c r="O16" i="6305"/>
  <c r="G17" i="6305"/>
  <c r="P17" i="6305"/>
  <c r="R17" i="6305"/>
  <c r="I17" i="6305"/>
  <c r="G18" i="6305"/>
  <c r="P18" i="6305"/>
  <c r="R18" i="6305"/>
  <c r="G19" i="6305"/>
  <c r="I19" i="6305"/>
  <c r="P19" i="6305"/>
  <c r="R19" i="6305"/>
  <c r="O19" i="6305"/>
  <c r="G22" i="6305"/>
  <c r="P22" i="6305"/>
  <c r="R22" i="6305"/>
  <c r="I22" i="6305"/>
  <c r="O22" i="6305"/>
  <c r="G23" i="6305"/>
  <c r="I23" i="6305"/>
  <c r="O23" i="6305"/>
  <c r="P23" i="6305"/>
  <c r="R23" i="6305"/>
  <c r="G24" i="6305"/>
  <c r="P24" i="6305"/>
  <c r="R24" i="6305"/>
  <c r="I24" i="6305"/>
  <c r="O24" i="6305"/>
  <c r="Q24" i="6305"/>
  <c r="G25" i="6305"/>
  <c r="I25" i="6305"/>
  <c r="P25" i="6305"/>
  <c r="R25" i="6305"/>
  <c r="O25" i="6305"/>
  <c r="G26" i="6305"/>
  <c r="P26" i="6305"/>
  <c r="R26" i="6305"/>
  <c r="O27" i="6305"/>
  <c r="P27" i="6305"/>
  <c r="R27" i="6305"/>
  <c r="G28" i="6305"/>
  <c r="P28" i="6305"/>
  <c r="R28" i="6305"/>
  <c r="I28" i="6305"/>
  <c r="O28" i="6305"/>
  <c r="Q28" i="6305"/>
  <c r="I29" i="6305"/>
  <c r="P29" i="6305"/>
  <c r="R29" i="6305"/>
  <c r="O29" i="6305"/>
  <c r="Q29" i="6305"/>
  <c r="G30" i="6305"/>
  <c r="I30" i="6305"/>
  <c r="P30" i="6305"/>
  <c r="R30" i="6305"/>
  <c r="O30" i="6305"/>
  <c r="O31" i="6305"/>
  <c r="P31" i="6305"/>
  <c r="R31" i="6305"/>
  <c r="G32" i="6305"/>
  <c r="I32" i="6305"/>
  <c r="P32" i="6305"/>
  <c r="R32" i="6305"/>
  <c r="O32" i="6305"/>
  <c r="O44" i="6305"/>
  <c r="P44" i="6305"/>
  <c r="R44" i="6305"/>
  <c r="O45" i="6305"/>
  <c r="P45" i="6305"/>
  <c r="R45" i="6305"/>
  <c r="Q44" i="6305"/>
  <c r="Q16" i="6305"/>
  <c r="Q17" i="6305"/>
  <c r="Q18" i="6305"/>
  <c r="Q19" i="6305"/>
  <c r="Q22" i="6305"/>
  <c r="Q23" i="6305"/>
  <c r="Q25" i="6305"/>
  <c r="Q26" i="6305"/>
  <c r="Q27" i="6305"/>
  <c r="Q30" i="6305"/>
  <c r="Q32" i="6305"/>
  <c r="R61" i="6304"/>
  <c r="Q60" i="6304"/>
  <c r="Q13" i="6304"/>
  <c r="Q51" i="6304"/>
  <c r="Q14" i="6304"/>
  <c r="Q15" i="6304"/>
  <c r="Q16" i="6304"/>
  <c r="Q17" i="6304"/>
  <c r="Q18" i="6304"/>
  <c r="Q19" i="6304"/>
  <c r="Q20" i="6304"/>
  <c r="Q23" i="6304"/>
  <c r="Q24" i="6304"/>
  <c r="Q25" i="6304"/>
  <c r="Q26" i="6304"/>
  <c r="Q27" i="6304"/>
  <c r="Q28" i="6304"/>
  <c r="Q29" i="6304"/>
  <c r="Q30" i="6304"/>
  <c r="Q31" i="6304"/>
  <c r="Q32" i="6304"/>
  <c r="Q33" i="6304"/>
  <c r="Q35" i="6304"/>
  <c r="Q36" i="6304"/>
  <c r="Q37" i="6304"/>
  <c r="Q41" i="6304"/>
  <c r="Q42" i="6304"/>
  <c r="Q43" i="6304"/>
  <c r="Q44" i="6304"/>
  <c r="Q50" i="6304"/>
  <c r="Q68" i="6298"/>
  <c r="Q80" i="6298"/>
  <c r="Q81" i="6298"/>
  <c r="Q53" i="6298"/>
  <c r="Q55" i="6298"/>
  <c r="Q57" i="6298"/>
  <c r="Q59" i="6298"/>
  <c r="Q61" i="6298"/>
  <c r="Q13" i="6298"/>
  <c r="Q14" i="6298"/>
  <c r="Q15" i="6298"/>
  <c r="Q16" i="6298"/>
  <c r="Q87" i="6298"/>
  <c r="Q17" i="6298"/>
  <c r="Q18" i="6298"/>
  <c r="Q19" i="6298"/>
  <c r="Q20" i="6298"/>
  <c r="Q22" i="6298"/>
  <c r="Q26" i="6298"/>
  <c r="Q27" i="6298"/>
  <c r="Q28" i="6298"/>
  <c r="Q30" i="6298"/>
  <c r="Q31" i="6298"/>
  <c r="Q32" i="6298"/>
  <c r="Q33" i="6298"/>
  <c r="Q36" i="6298"/>
  <c r="Q39" i="6298"/>
  <c r="Q42" i="6298"/>
  <c r="Q43" i="6298"/>
  <c r="Q44" i="6298"/>
  <c r="Q45" i="6298"/>
  <c r="Q49" i="6298"/>
  <c r="Q54" i="6298"/>
  <c r="Q64" i="6298"/>
  <c r="Q67" i="6298"/>
  <c r="Q71" i="6298"/>
  <c r="Q72" i="6298"/>
  <c r="Q73" i="6298"/>
  <c r="Q74" i="6298"/>
  <c r="Q75" i="6298"/>
  <c r="Q76" i="6298"/>
  <c r="Q77" i="6298"/>
  <c r="Q83" i="6298"/>
  <c r="Q84" i="6298"/>
  <c r="Q85" i="6298"/>
  <c r="Q86" i="6298"/>
  <c r="G146" i="6300"/>
  <c r="G147" i="6300"/>
  <c r="G13" i="6299"/>
  <c r="G147" i="6299"/>
  <c r="G148" i="6299"/>
  <c r="G149" i="6299"/>
  <c r="R33" i="6305"/>
  <c r="R46" i="6305"/>
  <c r="F14" i="6275"/>
  <c r="R51" i="6304"/>
  <c r="Q31" i="6305"/>
  <c r="Q33" i="6305"/>
  <c r="Q45" i="6305"/>
  <c r="Q53" i="6306"/>
  <c r="P43" i="6306"/>
  <c r="R43" i="6306"/>
  <c r="P23" i="6306"/>
  <c r="R23" i="6306"/>
  <c r="F15" i="6275"/>
  <c r="F28" i="6275"/>
  <c r="F34" i="6275"/>
  <c r="F38" i="6275"/>
  <c r="F43" i="6275"/>
  <c r="F50" i="6275"/>
  <c r="R87" i="6298"/>
  <c r="P18" i="6306"/>
  <c r="R18" i="6306"/>
  <c r="P16" i="6306"/>
  <c r="R16" i="6306"/>
  <c r="Q24" i="6306"/>
  <c r="Q44" i="6306"/>
  <c r="P36" i="6306"/>
  <c r="R36" i="6306"/>
  <c r="E43" i="6275"/>
  <c r="F59" i="6275"/>
  <c r="F60" i="6275"/>
  <c r="F57" i="6275"/>
  <c r="E46" i="6275"/>
  <c r="E48" i="6275"/>
  <c r="R44" i="6306"/>
  <c r="R88" i="6298"/>
  <c r="R89" i="6298"/>
  <c r="R53" i="6304"/>
  <c r="R54" i="6304"/>
  <c r="R36" i="6305"/>
  <c r="R35" i="6305"/>
  <c r="R90" i="6298"/>
  <c r="R91" i="6298"/>
  <c r="R38" i="6305"/>
  <c r="R40" i="6305"/>
  <c r="R46" i="6306"/>
  <c r="R47" i="6306"/>
  <c r="F62" i="6275"/>
  <c r="F63" i="6275"/>
  <c r="R56" i="6304"/>
  <c r="R58" i="6304"/>
  <c r="E49" i="6275"/>
  <c r="E50" i="6275"/>
  <c r="E57" i="6275"/>
  <c r="E59" i="6275"/>
  <c r="E60" i="6275"/>
  <c r="E62" i="6275"/>
  <c r="E63" i="6275"/>
  <c r="R49" i="6306"/>
  <c r="R51" i="6306"/>
  <c r="D14" i="6275"/>
  <c r="H14" i="6275"/>
  <c r="R47" i="6305"/>
  <c r="M9" i="6305"/>
  <c r="D13" i="6275"/>
  <c r="R62" i="6304"/>
  <c r="M7" i="6304"/>
  <c r="D36" i="6275"/>
  <c r="R95" i="6298"/>
  <c r="M6" i="6298"/>
  <c r="D32" i="6275"/>
  <c r="R55" i="6306"/>
  <c r="M10" i="6306"/>
  <c r="H36" i="6275"/>
  <c r="H37" i="6275"/>
  <c r="D37" i="6275"/>
  <c r="D15" i="6275"/>
  <c r="H13" i="6275"/>
  <c r="D28" i="6275"/>
  <c r="H15" i="6275"/>
  <c r="D33" i="6275"/>
  <c r="H33" i="6275"/>
  <c r="H32" i="6275"/>
  <c r="H28" i="6275"/>
  <c r="F6" i="6275"/>
  <c r="D34" i="6275"/>
  <c r="H34" i="6275"/>
  <c r="H38" i="6275"/>
  <c r="D38" i="6275"/>
  <c r="D41" i="6275"/>
  <c r="D42" i="6275"/>
  <c r="H41" i="6275"/>
  <c r="H42" i="6275"/>
  <c r="H65" i="6275"/>
  <c r="D43" i="6275"/>
  <c r="D46" i="6275"/>
  <c r="H43" i="6275"/>
  <c r="D47" i="6275"/>
  <c r="H47" i="6275"/>
  <c r="D48" i="6275"/>
  <c r="H48" i="6275"/>
  <c r="D49" i="6275"/>
  <c r="H46" i="6275"/>
  <c r="H49" i="6275"/>
  <c r="D50" i="6275"/>
  <c r="H50" i="6275"/>
  <c r="D57" i="6275"/>
  <c r="D59" i="6275"/>
  <c r="G55" i="6275"/>
  <c r="H55" i="6275"/>
  <c r="G53" i="6275"/>
  <c r="H53" i="6275"/>
  <c r="H56" i="6275"/>
  <c r="G56" i="6275"/>
  <c r="G57" i="6275"/>
  <c r="D60" i="6275"/>
  <c r="D62" i="6275"/>
  <c r="D63" i="6275"/>
  <c r="G59" i="6275"/>
  <c r="H57" i="6275"/>
  <c r="G60" i="6275"/>
  <c r="H59" i="6275"/>
  <c r="H60" i="6275"/>
  <c r="G62" i="6275"/>
  <c r="H62" i="6275"/>
  <c r="H63" i="6275"/>
  <c r="G63" i="6275"/>
</calcChain>
</file>

<file path=xl/sharedStrings.xml><?xml version="1.0" encoding="utf-8"?>
<sst xmlns="http://schemas.openxmlformats.org/spreadsheetml/2006/main" count="1774" uniqueCount="739">
  <si>
    <t xml:space="preserve">дополнение  пола на уячастке установленной двери из пресгранита на клее </t>
  </si>
  <si>
    <t xml:space="preserve">облицовка  бака санузла   пластиковым материалом ПВХ с установкой профилей </t>
  </si>
  <si>
    <t>противопожарный щит в комплекте с огнетушителем</t>
  </si>
  <si>
    <t>Наружное освещение</t>
  </si>
  <si>
    <t>монтаж осветительного эл. Оборудования</t>
  </si>
  <si>
    <t>установка светильника типа LED 50w, ,140lm/w,  4000/k ,  150-250v</t>
  </si>
  <si>
    <t xml:space="preserve">монтаж стальной опоры  /3 шт
ö108x4,0  , L = 7м                  </t>
  </si>
  <si>
    <t>стоимость стальной трубы   ö108x4,0</t>
  </si>
  <si>
    <t>накладки из стального листа  толщ. 4мм D=110x110мм/3шт/</t>
  </si>
  <si>
    <t>кронштейн  ö48x3мм  L = 1,5м из стальной трубы 
1,5x1.073=1,6095</t>
  </si>
  <si>
    <t>анкер из стальной стержни  ö16 мм ,9шт , È-0,33м</t>
  </si>
  <si>
    <t xml:space="preserve">полосовая сталь /для заземления /40x4ÙÙ ,È-0,4м, 3шт                         </t>
  </si>
  <si>
    <t>стальной уголок L50x50x5  È=1.5  /для заземления /</t>
  </si>
  <si>
    <t>масляная окраска металлических элементов за  2  раза</t>
  </si>
  <si>
    <t xml:space="preserve">прокладка алюм. кабеля   АВВГ 1x10мм2 на опорах освещения </t>
  </si>
  <si>
    <t>провод медными жилами  2x2.5 мм2</t>
  </si>
  <si>
    <t>разработка грунта 4-ой группы буровым механизмом  /диаметр  ö350мм7</t>
  </si>
  <si>
    <t xml:space="preserve">щебеночная подготовка толщиной 80мм  </t>
  </si>
  <si>
    <t xml:space="preserve">бетон для опор марки B -12.5   </t>
  </si>
  <si>
    <t>засыпкя излишнего грунта на месте вручную</t>
  </si>
  <si>
    <t>Строительные работы</t>
  </si>
  <si>
    <t>масляная окраска труб и стояков  в 2 слоя</t>
  </si>
  <si>
    <r>
      <t>медный провод  ППВ 2x2,5мм</t>
    </r>
    <r>
      <rPr>
        <vertAlign val="superscript"/>
        <sz val="8"/>
        <color indexed="8"/>
        <rFont val="Arial Armenian"/>
        <family val="2"/>
        <charset val="204"/>
      </rPr>
      <t>2</t>
    </r>
  </si>
  <si>
    <t>÷³Ûï» ãáñëáõÝ»ñÇó  Ýëï³ñ³ÝÝ»ñÇ Çñ³Ï³Ý³óáõÙ</t>
  </si>
  <si>
    <t>Ð/Ð</t>
  </si>
  <si>
    <t>ÀÝ¹³Ù»ÝÁ</t>
  </si>
  <si>
    <t>Ñ³½³ñ ¹ñ³Ù</t>
  </si>
  <si>
    <t>Ü³Ë³Ñ³ßí³ÛÇÝ  ³ñÅ»ùÁ</t>
  </si>
  <si>
    <t>´ ² ò ² î ð ² ¶ Æ ð</t>
  </si>
  <si>
    <t xml:space="preserve">   </t>
  </si>
  <si>
    <t>-  ÐÇÙÝ³Ï³Ý  ³ßË³ï³í³ñÓ</t>
  </si>
  <si>
    <t>-  Ø»ù»Ý³Ý»ñÇ ß³Ñ³·áñÍáõÙ</t>
  </si>
  <si>
    <t>- ÜÛáõÃ»ñÇ ï»Õ³÷áËÙ³Ý Í³Ëë»ñ</t>
  </si>
  <si>
    <t>- ²ÛÉ  ÝÛáõÃ»ñ</t>
  </si>
  <si>
    <t>- ä³Ñ»ëï³íáñÙ³Ý Í³Ëë»ñ</t>
  </si>
  <si>
    <t xml:space="preserve">ØÇçÇÝ ³Ùë»Ï³Ý ³ßË³ï³í³ñÓÇ ã³÷ ¿ ÁÝ¹áõÝí»É  </t>
  </si>
  <si>
    <t>Ü³Ë³Ñ³ßíáõÙ Ñ³ßí³ñÏí³Í ¿ Ý³¨`</t>
  </si>
  <si>
    <t>- ì»ñ³¹Çñ  Í³Ëë»ñ</t>
  </si>
  <si>
    <t>- Þ³ÑáõÛÃ</t>
  </si>
  <si>
    <t>- ².².Ð.</t>
  </si>
  <si>
    <t>Ü³Ë³Ñ³ß. ¨  Ñ³ßí. Ñ³Ù³ñ</t>
  </si>
  <si>
    <t>Ü³Ë³Ñ³ßí³ÛÇÝ</t>
  </si>
  <si>
    <t>³ñÅ»ùÁ</t>
  </si>
  <si>
    <t>Ñ³½³ñ</t>
  </si>
  <si>
    <t>¹ñ³Ù</t>
  </si>
  <si>
    <t>ÞÇÝ³ñ³ñ³Ï³Ý</t>
  </si>
  <si>
    <t>ØáÝï³Å³ÛÇÝ</t>
  </si>
  <si>
    <t>ê³ñù³íáñáõÙÇ,</t>
  </si>
  <si>
    <t>²ÛÉ</t>
  </si>
  <si>
    <t>³ßË³ï³ÝùÝ»ñ</t>
  </si>
  <si>
    <t>Ï³ÑáõÛùÇ ¨ ·áõÛùÇ</t>
  </si>
  <si>
    <t>Ì³Ëë»ñ</t>
  </si>
  <si>
    <t xml:space="preserve">  ¶ÉáõËÝ»ñÇ, ûµÛ»ÏïÝ»ñÇ, ³ßË³ï³ÝùÝ»ñÇ    ¨  ³ÛÉ Í³Ëë»ñÇ  ³Ýí³ÝáõÙÁ     </t>
  </si>
  <si>
    <t>20%</t>
  </si>
  <si>
    <t xml:space="preserve">   Ü³Ë³Ñ³ßÇíÁ Ï³½Ùí³Í ¿ ³ßË³ï³Ýù³ÛÇÝ Ý³Ë³·ÍÇ Í³í³ÉÝ»ñÇ ÑÇÙ³Ý íñ³ ¨</t>
  </si>
  <si>
    <t xml:space="preserve">ÐÐ  Ï³é³í³ñáõÃÛ³Ý 23 ÑáõÝÇëÇ 2011 Ãí³Ï³ÝÇ N 879-Ü  áñáßÙ³Ý Ñ³Ù³Ó³ÛÝ:   </t>
  </si>
  <si>
    <t xml:space="preserve">Ð³ßí³ñÏÇ ÑÇÙù »Ý Ñ³Ý¹Çë³ÝáõÙ 1984Ã.  ·Ý»ñÁ ¨ ÝáñÙ»ñÁ, áñáÝó íñ³  ÏÇñ³éí»É </t>
  </si>
  <si>
    <t>»Ý  Ñ»ï¨Û³É  ·áñÍ³ÏÇóÝ»ñÁ`</t>
  </si>
  <si>
    <t>ÀÜ¸²ØºÜÀ     Àêî  ¶ÈàôÊ   8</t>
  </si>
  <si>
    <t>ÀÜ¸²ØºÜÀ  Àêî  ¶ÈàôÊ   2-  8</t>
  </si>
  <si>
    <t>¶ÈàôÊ    9. ÎÈÆØ²Ú²Î²Ü ä²ÚØ²ÜÜºðÆ  ²¼¸ºòàôÂÚàôÜ</t>
  </si>
  <si>
    <t>ÀÜ¸²ØºÜÀ    Àêî    ¶ÈàôÊ   9</t>
  </si>
  <si>
    <t>¶ÈàôÊ  10. îÜúðÆÜàôÂÚ²Ü  ä²Ðä²ÜàôØ,  ÐºÔÆÜ²Î²ÚÆÜ  ÐêÎàÔàôÂÚàôÜ</t>
  </si>
  <si>
    <t xml:space="preserve">î»ËÝÇÏ³Ï³Ý   ÑëÏáÕáõÃÛáõÝ  </t>
  </si>
  <si>
    <t>Ð»ÕÇÝ³Ï³ÛÇÝ    ÑëÏáÕáõÃÛáõÝ</t>
  </si>
  <si>
    <t>ÀÜ¸²ØºÜÀ    Àêî    ¶ÈàôÊ   10</t>
  </si>
  <si>
    <t>âÝ³Ë³ï»ëí³Í   Í³Ëë»ñ</t>
  </si>
  <si>
    <t xml:space="preserve">ÀÜ¸²ØºÜÀ    </t>
  </si>
  <si>
    <t>².².Ð.</t>
  </si>
  <si>
    <t>²Ø´àÔæÀ Àêî ²Øöàö Ü²Ê²Ð²ÞìÆ</t>
  </si>
  <si>
    <t>Ü³Ë³Ñ³ßí³ÛÇÝ       ³ñÅ»ùÁ</t>
  </si>
  <si>
    <t xml:space="preserve">        Ï³½ÙáõÙ   ¿</t>
  </si>
  <si>
    <t>Ñ³½³ñ ¹ñ³Ù,</t>
  </si>
  <si>
    <t>³Û¹ ÃíáõÙ `  ²²Ð:</t>
  </si>
  <si>
    <t xml:space="preserve">²Ù÷á÷  Ý³Ë³Ñ³ßíáõÙ  Ñ³ßí³ñÏí³Í  ¿  Ý³¨  Ñ³Ù³å³ï³ëË³Ý  ÉÇÙÇï³íáñí³Í </t>
  </si>
  <si>
    <t xml:space="preserve"> Í³Ëë»ñ, ÇÝãå»ë Ý³¨ ³ÙµáÕç ³ñ¹ÛáõÝùÇó` ². ². Ð.- 20%</t>
  </si>
  <si>
    <t xml:space="preserve"> Ü³Ë³Ñ³ßí³ÛÇÝ ³ñÅ»ùÁ</t>
  </si>
  <si>
    <t>ÐÇÙÝ³íáñáõÙÁ</t>
  </si>
  <si>
    <t>²ßË³ï³ÝùÇ ³Ýí³ÝáõÙÁ</t>
  </si>
  <si>
    <t>â³÷Ç ÙÇ³-íáñÁ</t>
  </si>
  <si>
    <t>²Û¹ ÃíáõÙ`</t>
  </si>
  <si>
    <t>1 ÙÇ³í.   ÁÝ¹Ñ³-Ýáõñ ³ñÅ»ùÁ Ñ³½. ¹ñ³Ù</t>
  </si>
  <si>
    <t>ÜÛáõÃ»ñÇ ³ñÅ»ùÁ Ñ³½. ¹ñ³Ù</t>
  </si>
  <si>
    <t>³ßË³ï³í³ñÓÁ</t>
  </si>
  <si>
    <t>Ù»Ë³ÝÇ½ÙÇ ß³Ñ³·áñÍÙ³Ý ³ñÅ»ùÁ</t>
  </si>
  <si>
    <t>ÝÛáõÃ»ñÇ Í³ËëÁ ¨ ³ñÅ»ùÁ 1 ÙÇ³íáñÇ</t>
  </si>
  <si>
    <t>·áñÍáÕ ·Ý»ñáí</t>
  </si>
  <si>
    <t>³Ýí³ÝáõÙÁ</t>
  </si>
  <si>
    <t>ÇÝýáñ-Ù³óÇáÝ ï»Õ»Ï³-·Çñ</t>
  </si>
  <si>
    <t>ã³÷Ç ÙÇ³-íáñÁ</t>
  </si>
  <si>
    <t>ù³Ý³ÏÁ</t>
  </si>
  <si>
    <t>ÁÝ¹Ñ³-Ýáõñ ³ñÅ»ùÁ</t>
  </si>
  <si>
    <t>ÀÝ¹Ñ³Ýáõñ ³ñÅ»ùÁ Ñ³½. ¹ñ³Ù</t>
  </si>
  <si>
    <t>Áëï ÝáñÙ»--ñÇ</t>
  </si>
  <si>
    <t>Áëï ÝáñÙ»-ñÇ</t>
  </si>
  <si>
    <t>ø³Ý³-ÏÁ</t>
  </si>
  <si>
    <t>ì»ñ³¹Çñ Í³Ëë»ñ 13.3%</t>
  </si>
  <si>
    <t xml:space="preserve">          Þ³ÑáõÛÃ 11%</t>
  </si>
  <si>
    <t xml:space="preserve">                        ²  Ø  ö  à  ö      Ü  ²  Ê  ²  Ð  ²  Þ  Æ  ì</t>
  </si>
  <si>
    <t>ÇÝýáñÙ³óÇáÝ ï»Õ»Ï³·ñÇó, Ýñ³Ýó íñ³ ÏÇñ³é»Éáí Ñ»ï¨Û³É ·áñÍ³ÏÇóÝ»ñÁ`</t>
  </si>
  <si>
    <t>Î³½Ù»ó</t>
  </si>
  <si>
    <t xml:space="preserve">¶.  â³íáõßÛ³Ý       </t>
  </si>
  <si>
    <t xml:space="preserve">                  §Lê Ý³Ë³·ÇÍ¦   ê ä À</t>
  </si>
  <si>
    <t xml:space="preserve">                  </t>
  </si>
  <si>
    <t xml:space="preserve">            ïÝûñ»Ýª </t>
  </si>
  <si>
    <t xml:space="preserve">    ¶.  â³íáõßÛ³Ý       </t>
  </si>
  <si>
    <t xml:space="preserve">        ².  ê³ñ·ëÛ³Ý </t>
  </si>
  <si>
    <t>Ï·</t>
  </si>
  <si>
    <t>Ù</t>
  </si>
  <si>
    <t>ïÝ</t>
  </si>
  <si>
    <r>
      <t>100Ù</t>
    </r>
    <r>
      <rPr>
        <vertAlign val="superscript"/>
        <sz val="8"/>
        <color indexed="8"/>
        <rFont val="Arial Armenian"/>
        <family val="2"/>
      </rPr>
      <t>2</t>
    </r>
  </si>
  <si>
    <r>
      <t>Ù</t>
    </r>
    <r>
      <rPr>
        <vertAlign val="superscript"/>
        <sz val="8"/>
        <color indexed="8"/>
        <rFont val="Arial Armenian"/>
        <family val="2"/>
      </rPr>
      <t>3</t>
    </r>
  </si>
  <si>
    <t>ø³Ý¹Ù³Ý ³ßË³ï³ÝùÝ»ñ</t>
  </si>
  <si>
    <t>NN</t>
  </si>
  <si>
    <t>·ÝÇ ÑÇÙù</t>
  </si>
  <si>
    <t>²ßË³ï³ÝùÇ ÝÏ³ñ³·ÇñÁ</t>
  </si>
  <si>
    <t>â/Ù</t>
  </si>
  <si>
    <t>ø³Ý³Ï</t>
  </si>
  <si>
    <t>ØÇ³í. ·ÇÝÁ Ñ³½³ñ ¹ñ³Ù</t>
  </si>
  <si>
    <t>ÀÝ¹³Ù»ÝÁ     Ñ³½³ñ ¹ñ³Ù</t>
  </si>
  <si>
    <t>ú¹³÷áËáõÃÛáõÝ</t>
  </si>
  <si>
    <t>2</t>
  </si>
  <si>
    <t>3</t>
  </si>
  <si>
    <t>4</t>
  </si>
  <si>
    <t>5</t>
  </si>
  <si>
    <t>6</t>
  </si>
  <si>
    <t>7</t>
  </si>
  <si>
    <t>²²Ð 20%</t>
  </si>
  <si>
    <t xml:space="preserve">          ².  ê³ñ·ëÛ³Ý  </t>
  </si>
  <si>
    <t xml:space="preserve">                                                  Ì ² ì ² È ² Â º ð Â--Ü ² Ê ² Ð ² Þ Æ ì</t>
  </si>
  <si>
    <r>
      <t>Ù</t>
    </r>
    <r>
      <rPr>
        <vertAlign val="superscript"/>
        <sz val="8"/>
        <color indexed="8"/>
        <rFont val="Arial Armenian"/>
        <family val="2"/>
      </rPr>
      <t>3</t>
    </r>
    <r>
      <rPr>
        <sz val="10"/>
        <rFont val="Arial"/>
      </rPr>
      <t/>
    </r>
  </si>
  <si>
    <t xml:space="preserve"> </t>
  </si>
  <si>
    <r>
      <t>1000Ù</t>
    </r>
    <r>
      <rPr>
        <vertAlign val="superscript"/>
        <sz val="8"/>
        <color indexed="8"/>
        <rFont val="Arial Armenian"/>
        <family val="2"/>
      </rPr>
      <t>3</t>
    </r>
  </si>
  <si>
    <t>1-961</t>
  </si>
  <si>
    <t>1-1550</t>
  </si>
  <si>
    <r>
      <t>1000  Ù</t>
    </r>
    <r>
      <rPr>
        <vertAlign val="superscript"/>
        <sz val="8"/>
        <color indexed="8"/>
        <rFont val="Arial Armenian"/>
        <family val="2"/>
      </rPr>
      <t>3</t>
    </r>
  </si>
  <si>
    <t xml:space="preserve">³í»Éáñ¹ µÝ³ÑáÕÇ µ³ñÓáõÙ ÇÝùÝ³Ã³÷ÇÝ Ù»Ë³ÝÇ½Ùáí </t>
  </si>
  <si>
    <t xml:space="preserve"> ßÇÝ ³ÕµÇ µ³ñÓáõÙ ÇÝùÝ³Ã³÷ÇÝ Ù»Ë³ÝÇ½Ùáí </t>
  </si>
  <si>
    <r>
      <t>Ù</t>
    </r>
    <r>
      <rPr>
        <vertAlign val="superscript"/>
        <sz val="8"/>
        <color indexed="8"/>
        <rFont val="Arial Armenian"/>
        <family val="2"/>
        <charset val="204"/>
      </rPr>
      <t>3</t>
    </r>
  </si>
  <si>
    <r>
      <t>100Ù</t>
    </r>
    <r>
      <rPr>
        <vertAlign val="superscript"/>
        <sz val="8"/>
        <color indexed="8"/>
        <rFont val="Arial Armenian"/>
        <family val="2"/>
        <charset val="204"/>
      </rPr>
      <t>2</t>
    </r>
  </si>
  <si>
    <t>¶É1-2</t>
  </si>
  <si>
    <t>2%</t>
  </si>
  <si>
    <t>0,15%</t>
  </si>
  <si>
    <t>Ñ»ï í»ñ³¹³ñÓíáÕ ·áõÙ³ñ</t>
  </si>
  <si>
    <t xml:space="preserve">                              О Б  Ь  Е  М  Н А Я    В  Е  Д  О  М  О  С  Т  Ь   </t>
  </si>
  <si>
    <t>наименование работ</t>
  </si>
  <si>
    <t>ед. изм</t>
  </si>
  <si>
    <t>кол-во</t>
  </si>
  <si>
    <t>ст. ед.                    в тыс. драм</t>
  </si>
  <si>
    <t>всего                                  в тыс. драм</t>
  </si>
  <si>
    <t>1</t>
  </si>
  <si>
    <t>Разборочные работы</t>
  </si>
  <si>
    <r>
      <t>м</t>
    </r>
    <r>
      <rPr>
        <vertAlign val="superscript"/>
        <sz val="8"/>
        <color indexed="8"/>
        <rFont val="Arial Armenian"/>
        <family val="2"/>
      </rPr>
      <t>3</t>
    </r>
    <r>
      <rPr>
        <sz val="10"/>
        <rFont val="Arial"/>
      </rPr>
      <t/>
    </r>
  </si>
  <si>
    <t>м</t>
  </si>
  <si>
    <r>
      <t>1000м</t>
    </r>
    <r>
      <rPr>
        <vertAlign val="superscript"/>
        <sz val="8"/>
        <color indexed="8"/>
        <rFont val="Arial Armenian"/>
        <family val="2"/>
      </rPr>
      <t>3</t>
    </r>
  </si>
  <si>
    <t>то же вручную</t>
  </si>
  <si>
    <t>тн</t>
  </si>
  <si>
    <t>погрузка строймусора  на а/самосвалы  механизмом</t>
  </si>
  <si>
    <r>
      <t>100м</t>
    </r>
    <r>
      <rPr>
        <vertAlign val="superscript"/>
        <sz val="8"/>
        <color indexed="8"/>
        <rFont val="Arial Armenian"/>
        <family val="2"/>
        <charset val="204"/>
      </rPr>
      <t>2</t>
    </r>
  </si>
  <si>
    <t>Итого</t>
  </si>
  <si>
    <t>НДС20%</t>
  </si>
  <si>
    <t>Всего</t>
  </si>
  <si>
    <t xml:space="preserve">                  §ЛС нахагиц¦  ООО</t>
  </si>
  <si>
    <t xml:space="preserve">            директорª </t>
  </si>
  <si>
    <t xml:space="preserve">          А. Саркисян</t>
  </si>
  <si>
    <r>
      <t>Ù</t>
    </r>
    <r>
      <rPr>
        <vertAlign val="superscript"/>
        <sz val="8"/>
        <color indexed="8"/>
        <rFont val="Arial LatArm"/>
        <family val="2"/>
      </rPr>
      <t>3</t>
    </r>
  </si>
  <si>
    <t>46-99              ·-0,25</t>
  </si>
  <si>
    <r>
      <t>Ù</t>
    </r>
    <r>
      <rPr>
        <vertAlign val="superscript"/>
        <sz val="8"/>
        <color indexed="8"/>
        <rFont val="Arial Armenian"/>
        <family val="2"/>
      </rPr>
      <t>2</t>
    </r>
  </si>
  <si>
    <t>ó/³ ß³Õ³Ë</t>
  </si>
  <si>
    <t>5-64</t>
  </si>
  <si>
    <r>
      <t>Ù</t>
    </r>
    <r>
      <rPr>
        <vertAlign val="superscript"/>
        <sz val="8"/>
        <color indexed="8"/>
        <rFont val="Arial Armenian"/>
        <family val="2"/>
      </rPr>
      <t>3</t>
    </r>
    <r>
      <rPr>
        <sz val="10"/>
        <rFont val="Arial Cyr"/>
        <charset val="204"/>
      </rPr>
      <t/>
    </r>
  </si>
  <si>
    <t xml:space="preserve">í³Ñ³Ý </t>
  </si>
  <si>
    <t>ï³Ëï³Ï</t>
  </si>
  <si>
    <t>ÞáõÏ³</t>
  </si>
  <si>
    <t>11-11</t>
  </si>
  <si>
    <r>
      <t>Ù</t>
    </r>
    <r>
      <rPr>
        <vertAlign val="superscript"/>
        <sz val="8"/>
        <color indexed="8"/>
        <rFont val="Arial LatArm"/>
        <family val="2"/>
      </rPr>
      <t>3</t>
    </r>
    <r>
      <rPr>
        <sz val="10"/>
        <rFont val="Arial Cyr"/>
        <charset val="204"/>
      </rPr>
      <t/>
    </r>
  </si>
  <si>
    <t>1-968</t>
  </si>
  <si>
    <t>6-90</t>
  </si>
  <si>
    <t>Ñ»ÕáõÛë</t>
  </si>
  <si>
    <t>ßáõÏ³</t>
  </si>
  <si>
    <t>¶É2-41</t>
  </si>
  <si>
    <t>5-111</t>
  </si>
  <si>
    <t>µ»ïáÝ» ë³ÉÇÏ 60ÙÙ</t>
  </si>
  <si>
    <r>
      <t>Ù</t>
    </r>
    <r>
      <rPr>
        <vertAlign val="superscript"/>
        <sz val="8"/>
        <color indexed="8"/>
        <rFont val="Arial Armenian"/>
        <family val="2"/>
        <charset val="204"/>
      </rPr>
      <t>2</t>
    </r>
  </si>
  <si>
    <t xml:space="preserve">³í³½ </t>
  </si>
  <si>
    <t>Ï³ñ»ñÇ ó/³ ß³Õ³Ë</t>
  </si>
  <si>
    <t>Ñ³ï</t>
  </si>
  <si>
    <t>µ»ïáÝ                        B-12,5</t>
  </si>
  <si>
    <t>9-122</t>
  </si>
  <si>
    <t>10 Ñ³ï</t>
  </si>
  <si>
    <t xml:space="preserve"> ï»Õ³ÝùÇ Ñ³ñÃ»óÙ³Ý Ñ³Ù³ñ µÝ³ÑáÕÇ    ÏïñáõÙ Ù»Ë³ÝÇ½Ùáí 3-ñ¹ Ï³ñ·Ç µÝ³ÑáÕáõÙ</t>
  </si>
  <si>
    <t>ÝáõÛÝÁ Ó»éùáí</t>
  </si>
  <si>
    <t>´³ÏÇ í»ñ³Ýáñá·Ù³Ý ³ßË³ï³ÝùÝ»ñ</t>
  </si>
  <si>
    <t>5-67</t>
  </si>
  <si>
    <t>¶É2-28</t>
  </si>
  <si>
    <t>¿É»Ïïñá¹</t>
  </si>
  <si>
    <t>6-2</t>
  </si>
  <si>
    <t>9-153</t>
  </si>
  <si>
    <t>¶21-1705</t>
  </si>
  <si>
    <t>åáÕå³ï» ÏáÝëïñáõÏ-óÇ³</t>
  </si>
  <si>
    <t>15-614</t>
  </si>
  <si>
    <t>ÛáõÕ³Ý»ñÏ</t>
  </si>
  <si>
    <t>¶É17-1562</t>
  </si>
  <si>
    <t>ïñ. Ý»ñÏ</t>
  </si>
  <si>
    <t>ûÉÇý</t>
  </si>
  <si>
    <t>10 шт</t>
  </si>
  <si>
    <t>Разборка а/бетонного покрытия</t>
  </si>
  <si>
    <r>
      <t>100м</t>
    </r>
    <r>
      <rPr>
        <vertAlign val="superscript"/>
        <sz val="8"/>
        <color indexed="8"/>
        <rFont val="Arial Armenian"/>
        <family val="2"/>
      </rPr>
      <t>2</t>
    </r>
  </si>
  <si>
    <t>46-99              к-0,25</t>
  </si>
  <si>
    <r>
      <t>м</t>
    </r>
    <r>
      <rPr>
        <vertAlign val="superscript"/>
        <sz val="8"/>
        <color indexed="8"/>
        <rFont val="Arial Armenian"/>
        <family val="2"/>
      </rPr>
      <t>2</t>
    </r>
  </si>
  <si>
    <t>ц130-3</t>
  </si>
  <si>
    <r>
      <t>м</t>
    </r>
    <r>
      <rPr>
        <vertAlign val="superscript"/>
        <sz val="8"/>
        <color indexed="8"/>
        <rFont val="Arial Armenian"/>
        <family val="2"/>
      </rPr>
      <t>3</t>
    </r>
  </si>
  <si>
    <r>
      <t>м</t>
    </r>
    <r>
      <rPr>
        <vertAlign val="superscript"/>
        <sz val="8"/>
        <color indexed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</si>
  <si>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м</t>
    </r>
    <r>
      <rPr>
        <vertAlign val="superscript"/>
        <sz val="8"/>
        <color indexed="8"/>
        <rFont val="Arial Armenian"/>
        <family val="2"/>
        <charset val="204"/>
      </rPr>
      <t>3</t>
    </r>
  </si>
  <si>
    <t>рынок</t>
  </si>
  <si>
    <t>кг</t>
  </si>
  <si>
    <t xml:space="preserve">перевозка строймусора  а/самосвалами на 3км </t>
  </si>
  <si>
    <t xml:space="preserve">  ÜÛáõÃ»ñÇ ·Ý»ñÁ í»ñóí³Í »Ý ÐÐ ýÇÝ³ÝëÝ»ñÇ Ý³Ë³ñ³ñáõÃÛ³Ý 11.2025Ã.</t>
  </si>
  <si>
    <t>267138¹ñ³Ù</t>
  </si>
  <si>
    <t>µ»ïáÝ» Í³ÍÏáõÛÃÇ Ë³ñËÉí³Í Ñ³ïí³ÍÝ»ñÇ ù³Ý¹áõÙ</t>
  </si>
  <si>
    <t>1-1612 1-1618</t>
  </si>
  <si>
    <t>²í³½³-ÏáåÇ×</t>
  </si>
  <si>
    <t>¶É1-14</t>
  </si>
  <si>
    <t>ó/³í³½³ÛÇÝ  Ý³Ë³ß»ñï 40ÙÙ Ñ³ëïáõÃÛ³Ý /ãáñ ß³Õ³Ë/  /309,0Ù2/</t>
  </si>
  <si>
    <t>µ³ÏÇ ë³É³ñÏáõÙ µ»ïáÝ» ·áõÝ³íáñ ë³ÉÇÏÝ»ñáí  60ÙÙ , Ï³ñ»ñÇ ÉóÙ³Ùµ ó/³ ß³Õ³Ëáí</t>
  </si>
  <si>
    <t>48-206</t>
  </si>
  <si>
    <t xml:space="preserve"> ,,ÃáõÛ³,, ï»ë³ÏÇ ëÛáõÝ³Ó¨ Í³é»ñÇ ïÝÏÇÝ»ñÇ  ï»Õ³¹ñáõÙ H=1,0Ù</t>
  </si>
  <si>
    <t>1 Í³é</t>
  </si>
  <si>
    <t>,,ÃáõÛ³,, ï»ë³ÏÇ Í³é</t>
  </si>
  <si>
    <t>,,ÃáõÛ³,, ï»ë³ÏÇ ëÛáõÝ³Ó¨  1,0Ù µ³ñÓñáõÃÛ³Ùµ Í³é»ñÇ ïÝÏÇÝ»ñÇ ³ñÅ»ùÁ</t>
  </si>
  <si>
    <t>¶5-426</t>
  </si>
  <si>
    <t>ÀÝ¹Ñ³ÝáõñÁ</t>
  </si>
  <si>
    <t>¶É6-443</t>
  </si>
  <si>
    <t>¶É6-426</t>
  </si>
  <si>
    <t>ó/³í³½³-ÛÇÝ ãáñ ß³Õ³Ë</t>
  </si>
  <si>
    <t>¶É3-68</t>
  </si>
  <si>
    <t>¶É5-426</t>
  </si>
  <si>
    <t>0,75%</t>
  </si>
  <si>
    <t>1-1612                 1-1618</t>
  </si>
  <si>
    <t>срезка грунта 3-ей группы для планировки площадки</t>
  </si>
  <si>
    <t>Ремонтные работы во дворе</t>
  </si>
  <si>
    <r>
      <t>м</t>
    </r>
    <r>
      <rPr>
        <vertAlign val="superscript"/>
        <sz val="8"/>
        <color indexed="8"/>
        <rFont val="Arial Armenian"/>
        <family val="2"/>
      </rPr>
      <t>4</t>
    </r>
    <r>
      <rPr>
        <sz val="10"/>
        <rFont val="Arial"/>
      </rPr>
      <t/>
    </r>
  </si>
  <si>
    <t>1 дерево</t>
  </si>
  <si>
    <t>брусчатка двора бетонными цветными плитками  толщиной 60мм</t>
  </si>
  <si>
    <t>посадка саженцев типа ,,туя ,,,H=1,0м</t>
  </si>
  <si>
    <t>шт</t>
  </si>
  <si>
    <t>Ø³ÝÏ³Ï³Ý 
³ïñ³ÏóÇáÝÝ»ñ</t>
  </si>
  <si>
    <t xml:space="preserve">Ù³ÝÏ³å³ñï»½Ç Ñ³ñ³ÏÇó ï³ñ³ÍùÇ Ù³ùñáõÙ µ»ñí³ÍùÝ»ñÇó, Ã÷»ñÇó ¨ ßÇí»ñÇó  </t>
  </si>
  <si>
    <t>ÙÇ³ÓáõÛÉ µ»ïáÝ» ï»Õ³Ù³ëÇ  Çñ³Ï³Ý³óáõÙ               ë³ÉÇÏÝ»ñÇ ßáõñç  ·ñáõÝïÝ»ñÇ Ñ»ï Ñ³ïÙ³Ý ï»Õ³Ù³ëáõÙ B-12,5 ¹³ëÇ µ»ïáÝáí</t>
  </si>
  <si>
    <t>²í³½³ÏáåÇ×Ç Ý³Ë³ß»ñï 100ÙÙ  Ñ³ëïáõÃÛ³Ý /460,0Ù2/</t>
  </si>
  <si>
    <t>³Û·áõ ·áÛáõÃÛáõÝ áõÝéóáÕ Ù»ï³Õ³Ï³Ý ó³ÝÏ³å³ïÇ  í»ñ³Ýáñá·áõÙ</t>
  </si>
  <si>
    <r>
      <t xml:space="preserve"> ³Û·áõ ·áÛáõÃÛáõÝ áõÝéóáÕ</t>
    </r>
    <r>
      <rPr>
        <b/>
        <sz val="8"/>
        <color indexed="8"/>
        <rFont val="Arial Armenian"/>
        <family val="2"/>
      </rPr>
      <t xml:space="preserve"> </t>
    </r>
    <r>
      <rPr>
        <sz val="8"/>
        <color indexed="8"/>
        <rFont val="Arial Armenian"/>
        <family val="2"/>
        <charset val="204"/>
      </rPr>
      <t>Ù»ï³Õ³Ï³Ý ó³ÝÏ³å³ïÇ ÛáõÕ³Ý»ñÏáõÙ 2 ß»ñï</t>
    </r>
  </si>
  <si>
    <t>15-563</t>
  </si>
  <si>
    <t>Ù³ÍÏáõÙ</t>
  </si>
  <si>
    <t>5-22</t>
  </si>
  <si>
    <t>÷³Ûï»  ãáñëáõÝ»ñ  50x50</t>
  </si>
  <si>
    <t>Ýëï³ñ³ÝÝ»ñÇ Ýëï³ï»ÕÇ ÷³Ûï»  ¿É»Ù»ÝïÝ»ñÇ  ÛáõÕ³Ý»ñÏáõÙ 2 ß»ñï</t>
  </si>
  <si>
    <t xml:space="preserve">Ýëï³ñ³ÝÝ»ñÇ Ýëï³ï»ÕÇ ÷³Ûï» ¿É»Ù»ÝïÝ»ñÇ ÑÕÏáõÙ </t>
  </si>
  <si>
    <t xml:space="preserve"> ÷³Ûï»  ãáñëáõÝ»ñÇ ³ñÅ»ùÁ  </t>
  </si>
  <si>
    <t>åïáõï³Ï³Ù»Ë</t>
  </si>
  <si>
    <t>¶É7-527</t>
  </si>
  <si>
    <t>åïáõï³Ï</t>
  </si>
  <si>
    <t>¶É17-1566</t>
  </si>
  <si>
    <r>
      <t xml:space="preserve">Ýëï³ñ³ÝÝ»ñÇ ¨ ×á×³Ý³ÏÝ»ñÇ </t>
    </r>
    <r>
      <rPr>
        <sz val="8"/>
        <color indexed="8"/>
        <rFont val="Arial Armenian"/>
        <family val="2"/>
        <charset val="204"/>
      </rPr>
      <t>Ù»ï³Õ³Ï³Ý ¿É»Ù»ÝïÝ»ñÇ ÛáõÕ³Ý»ñÏáõÙ 2 ß»ñï</t>
    </r>
  </si>
  <si>
    <t xml:space="preserve"> åáÕå³ï» ÓáÕ ö16ÙÙ  </t>
  </si>
  <si>
    <t>8-364-1</t>
  </si>
  <si>
    <t>8-150-4</t>
  </si>
  <si>
    <t>8-402-2</t>
  </si>
  <si>
    <t>ÞÇÝ³ñ³ñ³Ï³Ý ³ßË³ï³ÝùÝ»ñ</t>
  </si>
  <si>
    <t>Ð»Ý³ëÛáõÝ»ñÇ µ»ïáÝ B -12.5   Ù³ÏÙÇßÇ</t>
  </si>
  <si>
    <t xml:space="preserve">µ»ïáÝ  B -12.5 </t>
  </si>
  <si>
    <t xml:space="preserve"> ³í»Éáñ¹ µÝ³ÑáÕÇ ÷éáõÙ ï»ÕáõÙ</t>
  </si>
  <si>
    <t>9-33</t>
  </si>
  <si>
    <t>ÙáÝï. ¿É»Ù»Ýï</t>
  </si>
  <si>
    <t>Ñ»ÕÛáõë</t>
  </si>
  <si>
    <t>8-471-1</t>
  </si>
  <si>
    <t xml:space="preserve">äáÕå³ï» ³ÝÏÛáõÝ³Ï L50x50x5  </t>
  </si>
  <si>
    <t>8-472-2</t>
  </si>
  <si>
    <t>äáÕå³ï ß»ñï³íáñ 40x4</t>
  </si>
  <si>
    <t>Éñ³-Ï³½Ù</t>
  </si>
  <si>
    <t xml:space="preserve">Ø»ï³Õ³åÉ³ëï» ËáõÉ ¹éÝ»ñ   60ÙÙ Ñ³ëï  </t>
  </si>
  <si>
    <t xml:space="preserve"> Ù»ï³Õ³åÉ³ëï» µÉáÏáí  ËáõÉ ¹é³Ý  ï»Õ³¹ñáõÙ  60ÙÙ Ñ³ëï /Ñ³ÛÏ³Ï³Ý /</t>
  </si>
  <si>
    <t xml:space="preserve">²ñï³ùÇÝ 
Éáõë³íáñáõÃÛáõÝ </t>
  </si>
  <si>
    <t>46-88</t>
  </si>
  <si>
    <t>å³ïí³Í ¹é³Ý µ³óí³ÍùÇ í»ñ³µ³óáõÙ Ã»Ã¨ µ»ïáÝ» µÉáÏÝ»ñÇó å³ïÇ ù³Ý¹áõÙáí /0,4Ù3/</t>
  </si>
  <si>
    <t>11-188</t>
  </si>
  <si>
    <r>
      <t>100Ù</t>
    </r>
    <r>
      <rPr>
        <vertAlign val="superscript"/>
        <sz val="8"/>
        <color indexed="8"/>
        <rFont val="Arial LatArm"/>
        <family val="2"/>
      </rPr>
      <t xml:space="preserve">2                     </t>
    </r>
  </si>
  <si>
    <t>·³ç</t>
  </si>
  <si>
    <t>çáõñ</t>
  </si>
  <si>
    <t>Ýáñ ï»Õ³¹ñí³Í ¹é³Ý ß»å»ñÇ É³íáñ³Ï  ëí³ÕáõÙ  ·³çÇ  ß³Õ³Ëáí</t>
  </si>
  <si>
    <t>É³ï»ùë³-ÛÇÝ Ý»ñÏ</t>
  </si>
  <si>
    <t>14-418</t>
  </si>
  <si>
    <t>Ýáñ ï»Õ³¹ñí³Í ¹é³Ý ß»å»ñÇ Ý»ñÏáõÙ É³ï»ùë³ÛÇÝ Ý»ñÏáí Í»÷³Ù³ÍÏáõÙáí</t>
  </si>
  <si>
    <t>ÁÝ¹Ñ³Ýáõñ ³ßË³ï³ÝùÝ»ñ</t>
  </si>
  <si>
    <t>5-115</t>
  </si>
  <si>
    <t>Ù³ÙÉá·ñ³-ÝÇï»  ë³ÉÇÏÝ»ñ</t>
  </si>
  <si>
    <t>ë³ÉÇÏÇ ëáëÇÝÓ</t>
  </si>
  <si>
    <t xml:space="preserve">Ýáñ ï»Õ³¹ñí³Í ¹é³Ý ÏÇó Ñ³ï³ÏÇ Éñ³óáõÙ Ù³ÙÉá·ñ³ÝÇï»  ë³ÉÇÏÝ»ñÇó  ëáëÝÓÇ íñ³  </t>
  </si>
  <si>
    <t>34-352</t>
  </si>
  <si>
    <t>äìø ÝÛáõÃ</t>
  </si>
  <si>
    <t xml:space="preserve">  åñáýÇÉ </t>
  </si>
  <si>
    <t>·ÍÙ</t>
  </si>
  <si>
    <t>ë³ÝÑ³Ý·áõÛóÇ µ³ùÇ  »ñ»ë³å³ïáõÙ  äìø ÝÛáõÃáí ÑÇÙÝ³ÏÙ³ËùÇ íñ³ åñáýÇÉÝ»ñÇó</t>
  </si>
  <si>
    <t>Ñ³Ï³Ññ¹»Ñ³ÛÇÝ í³Ñ³Ý Ý»ñ³éÛ³É Ïñ³ÏÙ³ñÇãÁ ¨ ³ÝÑñ³Å»ßï ë³ñù»ñÁ</t>
  </si>
  <si>
    <t>Ñ³Ï³Ññ¹»Ñ³ÛÇÝ í³Ñ³Ý</t>
  </si>
  <si>
    <t>Ñ»Ý³ëÛ³Ý ÑÇÙùÇ Ñáñ³ïáÇÙ Ù»Ë³ÝÇ½Ùáí         4-ñ¹ Ï³ñ·Ç µÝ³ÑáÕáõÙ ö350ÙÙ</t>
  </si>
  <si>
    <t>Ñ³ñÃ³ÏÇ Ë×³ÛÇÝ Ý³Ë³ß»ñï   80ÙÙ Ñ³ëï/468Ù2/</t>
  </si>
  <si>
    <r>
      <t>Ù</t>
    </r>
    <r>
      <rPr>
        <vertAlign val="superscript"/>
        <sz val="8"/>
        <color indexed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</si>
  <si>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ËÇ×</t>
  </si>
  <si>
    <t>¶É1-7</t>
  </si>
  <si>
    <t xml:space="preserve">
 Éáõë³íáñáõÃÛ³Ý ¿É, ÙáÝï³Å³ÛÇÝ ³ßË³ï³ÝùÝ»ñ</t>
  </si>
  <si>
    <t>8-619-4</t>
  </si>
  <si>
    <r>
      <t xml:space="preserve">Éáõë³¹Çá¹³-ÛÇÝ Ùá¹áõÉ </t>
    </r>
    <r>
      <rPr>
        <sz val="8"/>
        <color indexed="8"/>
        <rFont val="Russian Times"/>
        <family val="1"/>
      </rPr>
      <t xml:space="preserve">  60w </t>
    </r>
  </si>
  <si>
    <t>äáÕå³ï» ËáÕáí³ÏÇ ³ñÅ»ùÁ   ö108x4,0</t>
  </si>
  <si>
    <t>äáÕå³ï» ËáÕáí³Ï         ö108x4,0</t>
  </si>
  <si>
    <t>¶É9-620</t>
  </si>
  <si>
    <t xml:space="preserve">Ù»ï. íñ³¹ÇñÝ»ñ 4ÙÙ Ñ³ëï. Ã»ñÃÇó   </t>
  </si>
  <si>
    <t>¶É5-403</t>
  </si>
  <si>
    <t xml:space="preserve"> ´³ñÓ³Ï  /Ïé³Ýßï»ÛÝ/                  ö48x3ÙÙ  »ñÏ.                            L = 1,5 Ù åáÕ. ËáÕáí³ÏÇó
1,5x1.073=1,6095</t>
  </si>
  <si>
    <t xml:space="preserve">  åáÕ. ËáÕáí³Ï  ö 48x3ÙÙ  »ñÏ.  L = 1,5Ù     </t>
  </si>
  <si>
    <t>¶É9-592</t>
  </si>
  <si>
    <t>¶É5-388</t>
  </si>
  <si>
    <t>äáÕå³ï» ³ÝÏÛáõÝ³Ï L50x50x5  È=1.5 /ÑáÕ³ÝóÙ³Ý Ñ³Ù³ñ/</t>
  </si>
  <si>
    <t>5-380</t>
  </si>
  <si>
    <t>14-415</t>
  </si>
  <si>
    <t>Ù»ï³Õ³Ï³Ý  Ñ»Ý³ëÛáõÝ»ñÇ ÛáõÕ³Ý»ñÏáõÙ   2 ß»ñï</t>
  </si>
  <si>
    <t>¶É17-
1562</t>
  </si>
  <si>
    <t>÷áÕáó³ÛÇÝ  ÏáÝëáÉ³ÛÇÝ Éáõë³¹Çá¹³ÛÇÝ Éáõë³ïáõÇ   ï»Õ³¹ñáõÙLED 50w, , ÉáõÛëÇ ÑáëùÁ ,140lm/w,  4000/k , É³ñÙ³Ý ³ßË³ï³Ýù³ÛÇÝ ïÇñáõÛÃÁ 150-250v</t>
  </si>
  <si>
    <t xml:space="preserve">Ë³ñÇëË  åáÕå³ï» ÓáÕÇó ö16ÙÙ  L = 0,33Ù   /9Ñ³ï  /                     </t>
  </si>
  <si>
    <t>äáÕå³ï ß»ñï³íáñ 40x4ÙÙ ,È-0,4Ù, 3Ñ³ï                              / ÑáÕ³ÝóÙ³Ý Ñ³Ù³ñ/</t>
  </si>
  <si>
    <r>
      <t>³ÉÛáõÙÇÝ»  çÇÕ»ñáí  Ù³ÉáõËÇ ï»Õ³¹ñáõÙ Éáõë³íáñáõÃÛ³Ý  Ñ»Ý³ëÛáõÝáí ²ìì¶  1x10ÙÙ</t>
    </r>
    <r>
      <rPr>
        <vertAlign val="superscript"/>
        <sz val="8"/>
        <color indexed="8"/>
        <rFont val="Arial Armenian"/>
        <family val="2"/>
      </rPr>
      <t>2</t>
    </r>
  </si>
  <si>
    <r>
      <t>Ð³Õáñ¹³É³ñ  åÕÝÓ» çÇÕ»ñáí  
äì 2x2.5 ÙÙ</t>
    </r>
    <r>
      <rPr>
        <vertAlign val="superscript"/>
        <sz val="8"/>
        <color indexed="8"/>
        <rFont val="Arial Armenian"/>
        <family val="2"/>
      </rPr>
      <t>2</t>
    </r>
  </si>
  <si>
    <r>
      <t>Ð³Õáñ¹³É³ñ  ³ÉÛáõÙÇÝ»  çÇÕ»ñáí  
²äì 2x2.5ÙÙ</t>
    </r>
    <r>
      <rPr>
        <vertAlign val="superscript"/>
        <sz val="8"/>
        <color indexed="8"/>
        <rFont val="Arial Armenian"/>
        <family val="2"/>
      </rPr>
      <t>2</t>
    </r>
  </si>
  <si>
    <t xml:space="preserve">äáÕå³ï»  Ñ»Ý³ëÛ³Ý ÙáÝï³ÅáõÙ  /3 Ñ³ï/
ö108x4,0  , L = 7Ù                      </t>
  </si>
  <si>
    <t>Ù»ï. íñ³¹ÇñÝ»ñÇ ï»Õ³¹ñáõÙ    4ÙÙ  Ñ³ëï. Ã»ñÃÇó   D=110ÙÙ/3 Ñ³ï/</t>
  </si>
  <si>
    <r>
      <t>³ÉÛáõÙÇÝ»  çÇÕ»ñáí  Ù³ÉáõË ²ìì¶  1x10ÙÙ</t>
    </r>
    <r>
      <rPr>
        <vertAlign val="superscript"/>
        <sz val="8"/>
        <color indexed="8"/>
        <rFont val="Arial Armenian"/>
        <family val="2"/>
      </rPr>
      <t>2</t>
    </r>
  </si>
  <si>
    <t>¶É16-
1432</t>
  </si>
  <si>
    <t>¶É2-44</t>
  </si>
  <si>
    <t>¶É17-1548</t>
  </si>
  <si>
    <t>¶É17-1666</t>
  </si>
  <si>
    <t>¶19-1657</t>
  </si>
  <si>
    <t>¶17-1526</t>
  </si>
  <si>
    <t>¶19-1691</t>
  </si>
  <si>
    <t>¶7-527</t>
  </si>
  <si>
    <t>очистка площадки от образований вручную</t>
  </si>
  <si>
    <t xml:space="preserve">перевозка образований   а/самосвалами на 3км </t>
  </si>
  <si>
    <t>погрузка образований  на а/самосвалы  мешанизмом</t>
  </si>
  <si>
    <t>¶130-1</t>
  </si>
  <si>
    <t>³í»Éáñ¹ µÝ³ÑáÕÇ  ï»Õ³÷áËáõÙ ÙÇÝã¨  1ÏÙ</t>
  </si>
  <si>
    <t xml:space="preserve"> ßÇÝ ³ÕµÇ ï»Õ³÷áËáõÙ ÙÇÝã¨  1ÏÙ</t>
  </si>
  <si>
    <t>бетонный участок из бетона марки B-12,5 на участке пересечения плит</t>
  </si>
  <si>
    <t>гравийно песчаная подготовка  100мм с трамбовкой  /460,м2</t>
  </si>
  <si>
    <t>ц/песчаный сухой замес толщ 40мм/460,м2</t>
  </si>
  <si>
    <t>ц/песчаный сухой замес швов</t>
  </si>
  <si>
    <t>стоимость  саженцев типа ,,туя ,,,H=1,0м</t>
  </si>
  <si>
    <t xml:space="preserve">ремонт металлической ограды </t>
  </si>
  <si>
    <t>масляная окраска  металлической ограды в 2 слоя</t>
  </si>
  <si>
    <t>Ýëï³ñ³ÝÝ»ñÇ ¨ ×á×³Ý³ÏÝ»ñÇ Ù»ï³Õ³Ï³Ý ¿É»Ù»ÝïÝ»ñÇ í»ñ³Ýáñá·áõÙ</t>
  </si>
  <si>
    <t>Ü ² Ê ² Ð ² Þ Æ ì  1</t>
  </si>
  <si>
    <t>â³ -÷Ç ÙÇ³-íáñÁ</t>
  </si>
  <si>
    <t>ø³-Ý³ÏÁ</t>
  </si>
  <si>
    <t>ÜÛáõÃ»-ñÇ ³ñÅ»ùÁ Ñ³½. ¹ñ³Ù</t>
  </si>
  <si>
    <t>ÀÝ¹Ñ³-Ýáõñ ³ñÅ»ùÁ Ñ³½. ¹ñ³Ù</t>
  </si>
  <si>
    <t>³ßË³ï³í³ñÓ</t>
  </si>
  <si>
    <t>Áëï ÝáñÙ»ñÇ</t>
  </si>
  <si>
    <t>·áñ -ÍáÕ ·Ý» -ñáí</t>
  </si>
  <si>
    <t>Áëï Ýáñ-Ù»ñÇ</t>
  </si>
  <si>
    <t>·áñ-ÍáÕ ·Ý»-ñáí</t>
  </si>
  <si>
    <t>ÇÝýáñ-Ù³óÇ -áÝ ï»Õ»-Ï³·Çñ</t>
  </si>
  <si>
    <t>ù³Ý³-ÏÁ</t>
  </si>
  <si>
    <t>³ñÅ»-ùÁ</t>
  </si>
  <si>
    <t xml:space="preserve">18-71            ·-0,25
</t>
  </si>
  <si>
    <t>÷³Ï ³ÛñÙ³Ý ËóÇÏáí ç»éáõóÙ³Ý »ñÏÏáÝïáõñ³ÝÇ    Ï³Ãë³  Ñ½áñ. 30Ïíï/³é³Ýó ³ñÅ»ùÇ/</t>
  </si>
  <si>
    <t>÷³Ï ³ÛñÙ³Ý ËóÇÏáí ç»éáõóÙ³Ý »ñÏÏáÝïáõñ³ÝÇ Ï³Ãë³  Ñ½áñ. 30Ïíï /³é³Ýó ³ñÅ»ùÇ/</t>
  </si>
  <si>
    <t>Ù»ï³ÕÛ³ ³ñï³Ý»ïÙ³Ý-Ý»ñÍÍÙ³Ý Ñ³Ù³é³Ýóù³ÛÇÝ ÍËÝ»ÉáõÛ½</t>
  </si>
  <si>
    <t xml:space="preserve">18-112 
</t>
  </si>
  <si>
    <t xml:space="preserve">³ÉÛáõÙÇÝ» Ù³ñïÏáóÝ»ñÇ ï»Õ³¹ñáõÙ  </t>
  </si>
  <si>
    <t>¿ÏÙ</t>
  </si>
  <si>
    <t>³ÉÛáõÙÇÝ»   Ù³ñïÏáó
h= 500/100*80ÙÙ ã³÷»ñÇ/</t>
  </si>
  <si>
    <t>ë»Ï-óÇ³</t>
  </si>
  <si>
    <t>³ÉÛáõÙÇÝ»   Ù³ñïÏáó
h= 500</t>
  </si>
  <si>
    <t>¶É11-1252</t>
  </si>
  <si>
    <t>18-229</t>
  </si>
  <si>
    <t xml:space="preserve"> û¹³Ñ³ÝÇã ö 15  ,,Ø³¨ëÏáõ,,</t>
  </si>
  <si>
    <t>û¹³Ñ³ÝÇã ö 15</t>
  </si>
  <si>
    <t>16-263          ·-0,25</t>
  </si>
  <si>
    <t xml:space="preserve">åáÉÇåñáåÇÉ»Ý» ³ÉÛáõÙÇÝ» ß»ñïáí  ËáÕáí³ÏÝ»ñÇ ï»Õ³¹ñáõÙ  ö32ÙÙ </t>
  </si>
  <si>
    <t>åáÉÇåñáåÇÉ»Ý»      ËáÕáí³Ï ö32ÙÙ</t>
  </si>
  <si>
    <t>¶É10-1071</t>
  </si>
  <si>
    <t>16-262             ·-0,25</t>
  </si>
  <si>
    <t xml:space="preserve">åáÉÇåñáåÇÉ»Ý» ³ÉÛáõÙÇÝ» ß»ñïáí  ËáÕáí³ÏÝ»ñÇ ï»Õ³¹ñáõÙ  ö25ÙÙ </t>
  </si>
  <si>
    <t>åáÉÇåñáåÇÉ»Ý»      ËáÕáí³Ï ö25ÙÙ</t>
  </si>
  <si>
    <t>¶É10-1070</t>
  </si>
  <si>
    <t xml:space="preserve">16-261             ·-0,25
</t>
  </si>
  <si>
    <t xml:space="preserve">åáÉÇåñáåÇÉ»Ý» ³ÉÛáõÙÇÝ» ß»ñïáí çñ³ï³ñ  ËáÕáí³ÏÝ»ñÇ ï»Õ³¹ñáõÙ  ö20ÙÙ </t>
  </si>
  <si>
    <t>åáÉÇåñáåÇ-É»Ý»      ËáÕáí³Ï ö20ÙÙ</t>
  </si>
  <si>
    <t>¶É10-1069</t>
  </si>
  <si>
    <t>16-134             ·-0,25</t>
  </si>
  <si>
    <t>¶É10-1148</t>
  </si>
  <si>
    <t xml:space="preserve"> åáÉÇåñáåÇÉ»Ý» ÷³Ï³Ý                   ö 20ÙÙ</t>
  </si>
  <si>
    <t>÷³Ï³Ý  ö 20ÙÙ</t>
  </si>
  <si>
    <t>¶É10-1145</t>
  </si>
  <si>
    <t>22-366
·-0,25</t>
  </si>
  <si>
    <t xml:space="preserve">                                                             åáÉÇåñáåÇÉ»Ý»  »é³µ³ßËÇÏ</t>
  </si>
  <si>
    <t xml:space="preserve">                                                             åáÉÇåñáåÇÉ»Ý» ³ñÙáõÝÏ /³ñïáõÕÕáõÙ/</t>
  </si>
  <si>
    <t xml:space="preserve">                                                             åáÉÇåñáåÇÉ»Ý» ³ñÙáõÝÏ </t>
  </si>
  <si>
    <t xml:space="preserve">                                                             åáÉÇåñáåÇÉ»Ý» ËáÕáí³ÏÇ ³ÝóáõÙ ö32/25</t>
  </si>
  <si>
    <t xml:space="preserve">                                                             åáÉÇåñáåÇÉ»Ý» ³ÝóáõÙ ö32/25</t>
  </si>
  <si>
    <t>¶É10-1091</t>
  </si>
  <si>
    <t xml:space="preserve">                                                             åáÉÇåñáåÇÉ»Ý» ËáÕáí³ÏÇ ³ÝóáõÙ ö25/20</t>
  </si>
  <si>
    <t xml:space="preserve">                                                             åáÉÇåñáåÇÉ»Ý» ³ÝóáõÙ ö25/20</t>
  </si>
  <si>
    <t>¶É10-1090</t>
  </si>
  <si>
    <t>ËáÕáí³ÏÇ ³Ùñ³óÝáÕ Ù³ë»ñ  ö32</t>
  </si>
  <si>
    <t>ËáÕáí³Ï,³Ùñ³óÝáÕ Ù³ë»ñ  ö32</t>
  </si>
  <si>
    <t>¶É10-1153</t>
  </si>
  <si>
    <t>ËáÕáí³ÏÇ ³Ùñ³óÝáÕ Ù³ë»ñ  ö25</t>
  </si>
  <si>
    <t>ËáÕáí³Ï, ³Ùñ³óÝáÕ Ù³ë»ñ  ö25</t>
  </si>
  <si>
    <t>¶É10-1152</t>
  </si>
  <si>
    <t>ËáÕáí³ÏÇ  ³Ùñ³óÝáÕ Ù³ë»ñ  ö20</t>
  </si>
  <si>
    <t>ËáÕáí³Ï, ³Ùñ³óÝáÕ Ù³ë»ñ  ö20</t>
  </si>
  <si>
    <t>¶É10-1151</t>
  </si>
  <si>
    <t>Ù³ñïÏáóÝ»ñÇ ³Ùñ³óÙ³Ý Ù»ï³Õ³Ï³Ý ¿É»Ù»ÝïÝ»ñ /Ï³ËÇã/</t>
  </si>
  <si>
    <t>Ù³ñïÏáóÇ³Ùñ³óÙ³Ý Ù»ï³Õ, ¿É»Ù»Ýï /Ï³ËÇã/</t>
  </si>
  <si>
    <t xml:space="preserve">Ù³ñïÏáóÇ ÙÇ³óÙ³Ý Ù³ë»ñ /³Ù»ñÇÏ³ÝÏ³/ </t>
  </si>
  <si>
    <t xml:space="preserve">Ù³ñïÏáóÇ ÙÇ³óÙ³Ý Ù³ë»ñ </t>
  </si>
  <si>
    <t xml:space="preserve">Ó¨³íáñ Ù³ë»ñ /отступ/ </t>
  </si>
  <si>
    <t>23-116</t>
  </si>
  <si>
    <t>23-39</t>
  </si>
  <si>
    <t>÷ñ÷ñ³åÉ³ëï» ËáÕáí.</t>
  </si>
  <si>
    <t>11-178</t>
  </si>
  <si>
    <t>µ³óí³Í ³Ýóù»ñÇ ÷³ÏáõÙ ·ÇåëáÝÇïáí</t>
  </si>
  <si>
    <t>·ÇåëáÝÇï</t>
  </si>
  <si>
    <t xml:space="preserve">å³ïÛ³Ý åáÉÇåñáåÇÉ»Ý»   ËáÕáí³ÏÇó   ö32ÙÙ </t>
  </si>
  <si>
    <t xml:space="preserve"> åáÉÇåñáåÇÉ»Ý» ËáÕáí³Ï ö32ÙÙ </t>
  </si>
  <si>
    <t>¶É10-1082</t>
  </si>
  <si>
    <t xml:space="preserve">å³ïÛ³Ý åáÉÇåñáåÇÉ»Ý»   ËáÕáí³ÏÇó   ö25ÙÙ </t>
  </si>
  <si>
    <t xml:space="preserve"> åáÉÇåñáåÇÉ»Ý» ËáÕáí³Ï ö25ÙÙ </t>
  </si>
  <si>
    <t>¶É10-1081</t>
  </si>
  <si>
    <t>46-99</t>
  </si>
  <si>
    <t>µ»ïáÝ»  Ñ³ï³ÏÝ»ñÇ  ù³Ý¹áõÙ</t>
  </si>
  <si>
    <t>µ»ïáÝ»  Ñ³ï³ÏÝ»ñÇ í»ñ³Ï³Ý·ÝáõÙ B  12.5  µ»ï.</t>
  </si>
  <si>
    <t xml:space="preserve">µ»ïáÝ  B 12,5 </t>
  </si>
  <si>
    <t>²ÝóùÇ µ³óáõÙ ö150ÙÙ, ÍË³û¹³ï³ñ ËáÕáí³ÏÇ Ñ³Ù³ñ/</t>
  </si>
  <si>
    <t>ì»ñ³¹Çñ Í³Ëë»ñ  13.3%</t>
  </si>
  <si>
    <t>Þ³ÑáõÛÃ 11%</t>
  </si>
  <si>
    <t xml:space="preserve"> ê³ñù³íáñáõÙÝ»ñ</t>
  </si>
  <si>
    <t>÷³Ï ³ÛñÙ³Ý ËóÇÏáí ç»éáõóÙ³Ý »ñÏÏáÝïáõñ³ÝÇ    Ï³Ãë³  Ñ½áñ. 30Ïíï</t>
  </si>
  <si>
    <t xml:space="preserve"> Ï³½Ù»óª                      ¶.  â³íáõßÛ³Ý</t>
  </si>
  <si>
    <t>ÐÐ Èáéáõ Ù³ñ½Ç ÈáéÇ ´»ñ¹ Ñ³Ù³ÛÝùÇ   êí»ñ¹Éáí µÝ³Ï³í³ÛñÇ Ù³ÝÏ³å³ñï»½Ç ç»éáõóáõÙ</t>
  </si>
  <si>
    <t>Ü ² Ê ² Ð ² Þ Æ ì  2</t>
  </si>
  <si>
    <t>Ü»ñùÇÝ  ·³½³Ù³ï³Ï³ñ³ñáõÙ</t>
  </si>
  <si>
    <t>16-50</t>
  </si>
  <si>
    <t xml:space="preserve">äáÕ.  çñ³·³½³ÙáõÕ³ÛÇÝ ³ÝÏ³ñ  ËáÕáí³ÏÝ»ñÇ  ÙáÝï³ÅáõÙ  då = 20ÙÙ </t>
  </si>
  <si>
    <t xml:space="preserve">äáÕ.  çñ³·³½³ -ÙáõÕ³ÛÇÝ ³ÝÏ³ñ  ËáÕáí³Ï              då = 20ÙÙ </t>
  </si>
  <si>
    <t>¶É9-575</t>
  </si>
  <si>
    <t>16-49</t>
  </si>
  <si>
    <t>æñ³·³½³ÙáõÕ³ÛÇÝ åáÕå³ï»ËáÕáí³ÏÝ»ñÇ ÙáÝï³ÅáõÙ  ö15ÙÙ</t>
  </si>
  <si>
    <t>ä/ËáÕáí³Ï ö15ÙÙ</t>
  </si>
  <si>
    <t>¶É9-574</t>
  </si>
  <si>
    <t>25-945</t>
  </si>
  <si>
    <t xml:space="preserve">¶³½³ï³ñÇ  ÷ã³Ù³ùñáõÙ  </t>
  </si>
  <si>
    <t>1000Ù</t>
  </si>
  <si>
    <t>19-73</t>
  </si>
  <si>
    <t>¶³½³ï³ñÇ   ÷áñÓ³ñÏáõÙ</t>
  </si>
  <si>
    <t>ÊáÕáí³ÏÝ»ñÇ  ÛáõÕ³Ý»ñÏáõÙ</t>
  </si>
  <si>
    <t>¶É17-
1592</t>
  </si>
  <si>
    <t>¶É17-
1598</t>
  </si>
  <si>
    <t>É</t>
  </si>
  <si>
    <t>16-135</t>
  </si>
  <si>
    <t>¿É»Ïïñ³Ù³·ÝÇë³Ï³Ý ÷³Ï³Ý   /³é³Ýó ³ñÅ»ùÇ/</t>
  </si>
  <si>
    <t xml:space="preserve">¿É»Ïïñ³Ù³·ÝÇë³Ï³Ý ÷³Ï³Ý  ö50ÙÙ </t>
  </si>
  <si>
    <t>11-157-2</t>
  </si>
  <si>
    <t>³½¹³Ýß³Ý³ÛÇÝ ë³ñùÇ ï»Õ³¹ñáõÙ  /³é³Ýó ³ñÅ»ùÇ/</t>
  </si>
  <si>
    <t>³½¹³Ýß³Ý³-ÛÇÝ ë³ñù</t>
  </si>
  <si>
    <t>16-134</t>
  </si>
  <si>
    <t xml:space="preserve">Êó³Ý³ÛÇÝ  ÷³Ï³Ý                 då =20ÙÙ </t>
  </si>
  <si>
    <t>¶É12-1310</t>
  </si>
  <si>
    <t xml:space="preserve">Êó³Ý³ÛÇÝ  ÷³Ï³Ý                 då =15ÙÙ </t>
  </si>
  <si>
    <t>¶É12-1309</t>
  </si>
  <si>
    <t>23-42</t>
  </si>
  <si>
    <t>²ÝóùÇ  µ³óáõÙ  µ³ñ³íáñÝ»ñáõÙ ö60x60, È-500ÙÙ</t>
  </si>
  <si>
    <t>ËáÕáí³ÏÇ ³Ùñ³óÝáÕ Ù³ë»ñ</t>
  </si>
  <si>
    <t>21-103</t>
  </si>
  <si>
    <r>
      <t>äÕÝÓ» çÇÕ»ñáí Ñ³Õáñ¹³É³ñ ääì 2x1,5ÙÙ</t>
    </r>
    <r>
      <rPr>
        <vertAlign val="superscript"/>
        <sz val="8"/>
        <color indexed="8"/>
        <rFont val="Arial Armenian"/>
        <family val="2"/>
        <charset val="204"/>
      </rPr>
      <t>2</t>
    </r>
  </si>
  <si>
    <t>100Ù</t>
  </si>
  <si>
    <t xml:space="preserve"> Ñ³Õáñ¹³-É³ñ ääì              2x1.5ÙÙ2</t>
  </si>
  <si>
    <t>¶É16-1431</t>
  </si>
  <si>
    <t>Ñ³Õáñ¹³É³ñÇ ³Ùñ³óÝáÕ Ù³ë»ñ</t>
  </si>
  <si>
    <t>8-591-7</t>
  </si>
  <si>
    <t xml:space="preserve">í³ñ¹³Ï Ù»Ï ï»Õ³Ýáó  220ì  16²  IP20 </t>
  </si>
  <si>
    <t>100      Ñ³ï</t>
  </si>
  <si>
    <t xml:space="preserve">í³ñ¹³Ï   ÑáÕ³ÝóÙ³Ý Ñå³Ïáí 220ì  16² </t>
  </si>
  <si>
    <t>¶É16-1462</t>
  </si>
  <si>
    <t>×Ï³ËáÕáí³Ï ë³ñù³-íáñáõÙÝ»ñÇ ï»Õ³¹ñÙ³Ý Ñ³Ù³ñ ö 15,È=500ÙÙ</t>
  </si>
  <si>
    <t>×Ï³ËáÕáí³Ï ö 15</t>
  </si>
  <si>
    <t>16-45</t>
  </si>
  <si>
    <t>äáÕå³ï» å³ïÛ³Ý ö32 ,  È-560ÙÙ   ,1 Ñ³ï</t>
  </si>
  <si>
    <t>äáÕå³ï» ËáÕáí³Ï            ö32</t>
  </si>
  <si>
    <t>¶É9-581</t>
  </si>
  <si>
    <t xml:space="preserve">¿É»Ïïñ³Ù³·ÝÇë³Ï³Ý ÷³Ï³Ý  </t>
  </si>
  <si>
    <t>³½¹³Ýß³Ý³ÛÇÝ ë³ñù</t>
  </si>
  <si>
    <t>Ü ² Ê ² Ð ² Þ Æ ì  3</t>
  </si>
  <si>
    <t>²ñï³ùÇÝ ·³½³Ù³ï³Ï³ñ³ñáõÙ</t>
  </si>
  <si>
    <t>24-48</t>
  </si>
  <si>
    <t xml:space="preserve">äáÕ.  áõÕÕ³Ï³ñ »é³Ïóí³Í ËáÕáí³ÏÝ»ñÇ  ÙáÝï³ÅáõÙ   då = 20ÙÙ </t>
  </si>
  <si>
    <t xml:space="preserve">äáÕ.  áõÕÕ³Ï³ñ »é³Ïóí³Í ËáÕáí³Ï   då = 20ÙÙ </t>
  </si>
  <si>
    <t>1000        Ù</t>
  </si>
  <si>
    <t>Ø»ï³Õ³Ï³Ý  ßÇÝí³ÍùÝ»ñ  ·³½³ï³ñÇ  ³Ùñ³óÙ³Ý  Ñ³Ù³ñ /³Ýáõñ /</t>
  </si>
  <si>
    <t>³Ùñ³Ý</t>
  </si>
  <si>
    <t>¶É5-305</t>
  </si>
  <si>
    <t>¶É21-1705</t>
  </si>
  <si>
    <t>ÊáÕáí³ÏÝ»ñÇ ¨ Ï³Ý·Ý³ÏÝ»ñÇ  ÛáõÕ³Ý»ñÏáõÙ</t>
  </si>
  <si>
    <r>
      <t>100Ù</t>
    </r>
    <r>
      <rPr>
        <vertAlign val="superscript"/>
        <sz val="8"/>
        <color indexed="8"/>
        <rFont val="Arial LatArm"/>
        <family val="2"/>
      </rPr>
      <t>2</t>
    </r>
  </si>
  <si>
    <t>G-6 ïÇåÇ Ñ³ßíÇãÇ ï»Õ³¹ñáõÙ /³é³Ýó ³ñÅ»ùÇ/</t>
  </si>
  <si>
    <t>G-6ïÇåÇ  Ñ³ßíÇã</t>
  </si>
  <si>
    <t>¶É12-
1296</t>
  </si>
  <si>
    <t>åáÕå³ï» ËáÕáí³ÏÇ  då=57ÙÙ ³ñÅ»ùÁ</t>
  </si>
  <si>
    <t>åáÕå³ï» ËáÕáí³Ï då=57ÙÙ</t>
  </si>
  <si>
    <t>¶É9-601</t>
  </si>
  <si>
    <t>µÝ³ÑáÕÇ Ùß³ÏáõÙ  Ó»éùáí</t>
  </si>
  <si>
    <t>µÝ³ÑáÕÇ ÷éáõÙ ï»ÕáõÙ  Ó»éùáí</t>
  </si>
  <si>
    <t>µÝ³ÑáÕÇ Ñ»ïÉÇóù Ó»éùáí</t>
  </si>
  <si>
    <t>µ»ïáÝ»  ÑÇÙù»ñÇ  Ï³éáõóáõÙ Ñ»Ý³ëÛáõÝ»ñÇ ï³Ï   B 7.5  Ù.µ.</t>
  </si>
  <si>
    <t>µ»ïáÝ Ø-100</t>
  </si>
  <si>
    <t>¶É2-27</t>
  </si>
  <si>
    <t>í³Ñ³Ý</t>
  </si>
  <si>
    <t>é»ïÇÝ» ï³Ï¹Çñ</t>
  </si>
  <si>
    <t>G-6 ïÇåÇ Ñ³ßíÇã</t>
  </si>
  <si>
    <t>¶É12-
1273</t>
  </si>
  <si>
    <t xml:space="preserve">  ÐÐ Èáéáõ Ù³ñ½Ç ÈáéÇ ´»ñ¹ Ñ³Ù³ÛÝùÇ êí»ñ¹Éáí µÝ³Ï³í³ÛñÇ Ù³ÝÏ³å³ñï»½Ç ç»éáõóáõÙ ¨ µ³ÏÇ µ³ñ»Ï³ñ·áõÙ</t>
  </si>
  <si>
    <t xml:space="preserve">   ÐÐ Èáéáõ Ù³ñ½Ç ÈáéÇ ´»ñ¹ Ñ³Ù³ÛÝùÇ êí»ñ¹Éáí µÝ³Ï³í³ÛñÇ Ù³ÝÏ³å³ñï»½Ç ç»éáõóáõÙ ¨ µ³ÏÇ µ³ñ»Ï³ñ·áõÙ</t>
  </si>
  <si>
    <t xml:space="preserve">                                                                                                                                    
    На устройство системы отопления и благоустройство территории двора детско сада села Свердлов общины             Лори Берд Лорийского региона РА </t>
  </si>
  <si>
    <t xml:space="preserve">äáÕ.  áõÕÕ³Ï³ñ »é³Ïóí³Í ËáÕáí³ÏÝ»ñÇ  ÙáÝï³ÅáõÙ   då = 108ÙÙ </t>
  </si>
  <si>
    <t>22-362</t>
  </si>
  <si>
    <t>Ó¨³íáñ Ù³ë»ñ</t>
  </si>
  <si>
    <t>Ó¨³íáñ Ù³ë»ñ åáÕå³ï» ËáÕáí³ÏÝ»ñÇó                                                 / ³ÝÏÛáõÝ³Ï då 108ÙÙ,3Ñ³ï/</t>
  </si>
  <si>
    <t xml:space="preserve"> åáÕå³ï» ³ÝÏÛáõÝ³ÏÇ ³ñÅ»ùÁ  då 108ÙÙ</t>
  </si>
  <si>
    <t xml:space="preserve"> ³ÝÏÛáõÝ³Ï  då108ÙÙ</t>
  </si>
  <si>
    <t>¶É9-734</t>
  </si>
  <si>
    <t>24-308        ·-0,25</t>
  </si>
  <si>
    <t>ÙÇ³óáõÙ  ·áÛáõÃÛáõÝ  áõÝ»óáÕ   ó/× ·³½³ï³ñÇÝ  då = 20ÙÙ ËáÕáí³Ïáí</t>
  </si>
  <si>
    <t>1ÙÇ³ó.</t>
  </si>
  <si>
    <t xml:space="preserve">åáÕ.ËáÕáí³Ï                                då=  20ÙÙ  </t>
  </si>
  <si>
    <t>Ø»ï³Õ³Ï³Ý  Ï³Ý·Ý³ÏÝ»ñÇ ï»Õ³¹ñáõÙ îÆä-1 /då=108ÙÙ,H=5,0 Ù /4 Ñ³ï/îÆä-2/då=57ÙÙ, H=3,0 Ù /1 Ñ³ï/</t>
  </si>
  <si>
    <t>åáÕå³ï» ËáÕáí³ÏÇ  då=108ÙÙ ³ñÅ»ùÁ</t>
  </si>
  <si>
    <t>0,261</t>
  </si>
  <si>
    <t>åáÕå³ï» ËáÕáí³Ï då=108ÙÙ</t>
  </si>
  <si>
    <t>24-359        ·-0,5</t>
  </si>
  <si>
    <t>Ëó³÷³ÏáõÙ ö108ÙÙ</t>
  </si>
  <si>
    <t>Ëó³÷³ÏÇã ö108ÙÙ</t>
  </si>
  <si>
    <t>Ð ² ì ² ø    Ü ² Ê ² Ð ² Þ Æ ì</t>
  </si>
  <si>
    <t>ÐÐ Èáéáõ Ù³ñ½Ç ÈáéÇ ´»ñ¹ Ñ³Ù³ÛÝùÇ  ²·³ñ³Ï µÝ³Ï³í³ÛñÇ Ù³ÝÏ³å³ñï»½Ç ç»éáõóáõÙ ¨ µ³ÏÇ µ³ñ»Ï³ñ·áõÙ</t>
  </si>
  <si>
    <t>Ü³Ë³Ñ³ßí³ÛÇÝ ³ñÅ»ùÁ</t>
  </si>
  <si>
    <t>Ñ³½³ñ  ¹ñ³Ù</t>
  </si>
  <si>
    <t>Ü³Ë³Ñ³ß.  ¨  Ñ³ßí. Ñ³Ù³ñ</t>
  </si>
  <si>
    <t xml:space="preserve">¶ÉáõËÝ»ñÇ, ûµÛ»ÏïÝ»ñÇ, ³ßË³ï³ÝùÝ»ñÇ  ¨ ³Û É Í³Ëë»ñÇ   ³Ýí³ÝáõÙÁ     </t>
  </si>
  <si>
    <t xml:space="preserve">      Ü³Ë³Ñ³ßí³ÛÇÝ        ³ñÅ»ùÁ         Ñ³½³ñ           ¹ñ³Ù</t>
  </si>
  <si>
    <t>Ý³Ë³Ñ³ßÇí 1</t>
  </si>
  <si>
    <t>æ»éáõóÙ³Ý Ñ³Ù³Ï³ñ·Ç Ï³éáõóáõÙ</t>
  </si>
  <si>
    <t>Ý³Ë³Ñ³ßÇí 2</t>
  </si>
  <si>
    <t>ÀÜ¸²ØºÜÀ</t>
  </si>
  <si>
    <r>
      <t xml:space="preserve">   </t>
    </r>
    <r>
      <rPr>
        <b/>
        <u/>
        <sz val="9"/>
        <color indexed="8"/>
        <rFont val="Arial LatArm"/>
        <family val="2"/>
      </rPr>
      <t xml:space="preserve"> ¶ÈàôÊ   2 </t>
    </r>
    <r>
      <rPr>
        <b/>
        <sz val="9"/>
        <color indexed="8"/>
        <rFont val="Arial LatArm"/>
        <family val="2"/>
      </rPr>
      <t xml:space="preserve">    ÞÆÜ²ð²ðàôÂÚ²Ü  ÐÆØÜ²Î²Ü  ú´ÚºÎîÜºð</t>
    </r>
  </si>
  <si>
    <t xml:space="preserve"> Ý³Ë³Ñ³ßÇí </t>
  </si>
  <si>
    <t>ÀÜ¸²ØºÜÀ   Àêî  ¶ÈàôÊ  2</t>
  </si>
  <si>
    <r>
      <t xml:space="preserve">¶ÈàÆÊ  6  </t>
    </r>
    <r>
      <rPr>
        <b/>
        <sz val="8"/>
        <color indexed="8"/>
        <rFont val="Arial Armenian"/>
        <family val="2"/>
        <charset val="204"/>
      </rPr>
      <t xml:space="preserve">  ²ðî²øÆÜ  ÆÜÄºÜºð²Î²Ü ¶Ìºð ºì Î²èàôÚòÜºð           </t>
    </r>
  </si>
  <si>
    <t>Ü³Ë³Ñ³ßÇí 3</t>
  </si>
  <si>
    <t>²ñï³ùÇÝ  ·³½³Ù³ï³Ï³ñ³ñáõÙ</t>
  </si>
  <si>
    <t>ÀÜ¸²ØºÜÀ  Àêî  ¶ÈàôÊ   6</t>
  </si>
  <si>
    <t>ÀÜ¸²ØºÜÀ  Àêî  ¶ÈàôÊ   2-  6</t>
  </si>
  <si>
    <r>
      <t xml:space="preserve">   </t>
    </r>
    <r>
      <rPr>
        <b/>
        <u/>
        <sz val="8"/>
        <color indexed="8"/>
        <rFont val="Arial Armenian"/>
        <family val="2"/>
        <charset val="204"/>
      </rPr>
      <t xml:space="preserve"> ¶ÈàôÊ 7</t>
    </r>
    <r>
      <rPr>
        <b/>
        <sz val="8"/>
        <color indexed="8"/>
        <rFont val="Arial Armenian"/>
        <family val="2"/>
        <charset val="204"/>
      </rPr>
      <t xml:space="preserve">    ´²ðºÎ²ð¶àôØ</t>
    </r>
  </si>
  <si>
    <t>Ü³Ë³Ñ³ßÇí  4</t>
  </si>
  <si>
    <t>´³ñ»Ï³ñ·áõÙ</t>
  </si>
  <si>
    <t>ÀÜ¸²ØºÜÀ  ¶ÈàôÊ  7.</t>
  </si>
  <si>
    <t>ÀÜ¸²ØºÜÀ  ¶ÈàôÊ  2-7</t>
  </si>
  <si>
    <r>
      <t xml:space="preserve">    </t>
    </r>
    <r>
      <rPr>
        <b/>
        <u/>
        <sz val="9"/>
        <rFont val="Arial LatArm"/>
        <family val="2"/>
      </rPr>
      <t xml:space="preserve"> ¶ÈàôÊ   8 </t>
    </r>
    <r>
      <rPr>
        <b/>
        <sz val="9"/>
        <rFont val="Arial LatArm"/>
        <family val="2"/>
      </rPr>
      <t xml:space="preserve">    Ä²Ø²Ü²Î²ìàð   Î²èàôÚòÜºð</t>
    </r>
  </si>
  <si>
    <t>1,25%</t>
  </si>
  <si>
    <t xml:space="preserve">Ä³Ù³Ý³Ï³íáñ Ï³éáõÛóÝ»ñ      </t>
  </si>
  <si>
    <t xml:space="preserve">ÎÉÇÙ³Û³Ï³Ý  å³ÛÙ³ÝÝ»ñÇ   ³½¹»óáõÃÛáõÝ         </t>
  </si>
  <si>
    <t>ßÇÝ ³ÕµÇ ï»Õ³÷áËÙ³Ý Í³Ëë»ñ</t>
  </si>
  <si>
    <t>öáùñ Í³í³ÉÇ ßÇÝÙáÝï³Å,
³ßË³ï³ÝùÝ»ñ</t>
  </si>
  <si>
    <t>ÀÜ¸²ØºÜÀ    Àêî    ¶ÈàôÊ   2-9</t>
  </si>
  <si>
    <t>ÀÜ¸²ØºÜÀ    Àêî    ¶ÈàôÊ   2- 10</t>
  </si>
  <si>
    <t xml:space="preserve">§Lê Ý³Ë³·ÇÍ¦ êäÀ  </t>
  </si>
  <si>
    <t xml:space="preserve">ïÝûñ»Ýª </t>
  </si>
  <si>
    <t xml:space="preserve">Î³½Ù»óª </t>
  </si>
  <si>
    <t xml:space="preserve">  ÐÐ Èáéáõ Ù³ñ½Ç ÈáéÇ ´»ñ¹ Ñ³Ù³ÛÝùÇ êí»ñ¹Éáí µÝ³Ï³í³ÛñÇ Ù³ÝÏ³å³ñï»½Ç ç»éáõóáõÙ ¨ µ³ÏÇ µ³ñ»Ï³ñ·áõÙ
</t>
  </si>
  <si>
    <t xml:space="preserve"> Ë³Õ³Ñ³Ù³ÉÇñ/ 3-8 / ï³ñ»Ï³Ý »ñ»Ë³Ý»ñÇ Ñ³Ù³ñ 740x450x280ëÙ</t>
  </si>
  <si>
    <t xml:space="preserve"> Ë³Õ³Ñ³Ù³ÉÇñ</t>
  </si>
  <si>
    <t>Внутренее газоснабжение</t>
  </si>
  <si>
    <t>монтаж стальных водогазпроводных труб d = 20мм</t>
  </si>
  <si>
    <t>монтаж стальных водогазпроводных труб d = 15мм</t>
  </si>
  <si>
    <t xml:space="preserve">продувка газопровода </t>
  </si>
  <si>
    <t>1000м</t>
  </si>
  <si>
    <t xml:space="preserve">испитание  газопровода </t>
  </si>
  <si>
    <t>масляная окраска труб в 2 слоя</t>
  </si>
  <si>
    <t>электромагнитный клапан   /без стоимости/</t>
  </si>
  <si>
    <t>установка прибора сигнализации   /без стоимости/</t>
  </si>
  <si>
    <t>пробковый вентиль   d =20мм</t>
  </si>
  <si>
    <t>пробковый вентиль   d =15мм</t>
  </si>
  <si>
    <t>сверление отверстий   ö60x60, È-500мм</t>
  </si>
  <si>
    <t xml:space="preserve">крепления для труб </t>
  </si>
  <si>
    <t>100м</t>
  </si>
  <si>
    <t>крепления  для эл.  провода</t>
  </si>
  <si>
    <t xml:space="preserve"> 2-х  полюсная розетка с 3-им заземляющим контактом  220в ,16а, IP20 ,скрытой установки</t>
  </si>
  <si>
    <t>100  шт</t>
  </si>
  <si>
    <t>гипкая труба для монтажа приборов ö 15,È=500мм</t>
  </si>
  <si>
    <t>стальная гильза ö32 ,  È-560мм   ,1 шт</t>
  </si>
  <si>
    <t>пм</t>
  </si>
  <si>
    <t xml:space="preserve"> Оборудование</t>
  </si>
  <si>
    <t xml:space="preserve">электромагнитный клапан  </t>
  </si>
  <si>
    <t xml:space="preserve"> прибор  сигнализации  </t>
  </si>
  <si>
    <t>Наружное газоснабжение</t>
  </si>
  <si>
    <t xml:space="preserve">монтаж стальных электросварных   труб   d= 20мм </t>
  </si>
  <si>
    <t xml:space="preserve">монтаж стальных электросварных   труб   d= 108мм </t>
  </si>
  <si>
    <t xml:space="preserve">испытание  газопровода </t>
  </si>
  <si>
    <t>1000  м</t>
  </si>
  <si>
    <t>металлкические изделия  /анкера /</t>
  </si>
  <si>
    <t>стальные фасонные части   / колена  d = 108мм,3 шт/</t>
  </si>
  <si>
    <t xml:space="preserve"> стоимость стальной  трубы  d = 57мм</t>
  </si>
  <si>
    <t xml:space="preserve"> стоимость стальной  трубы  d =108мм</t>
  </si>
  <si>
    <t xml:space="preserve">присоединение к сущ  сети  низкого давления  d = 20ÙÙ </t>
  </si>
  <si>
    <t>1 соед,</t>
  </si>
  <si>
    <t>24-308         к-0,25</t>
  </si>
  <si>
    <t>пробковый вентиль    d =20мм</t>
  </si>
  <si>
    <t>установка  газового счетчика типа G-6 /без стоимости/</t>
  </si>
  <si>
    <t>опоры из стальных  труб  ТИП-1 ,ТИП-2</t>
  </si>
  <si>
    <t>24-359                     к-0,5</t>
  </si>
  <si>
    <t>заглушка ö108ÙÙ</t>
  </si>
  <si>
    <t>разработка  грунта   вручную</t>
  </si>
  <si>
    <t>обратная засыпка  грунта вручную</t>
  </si>
  <si>
    <t xml:space="preserve"> засыпка  грунта вручную на месте</t>
  </si>
  <si>
    <t>бетонные фундаменты под опорами из бетона марки  B 7,5</t>
  </si>
  <si>
    <t>резиновая прокладка</t>
  </si>
  <si>
    <t xml:space="preserve">газовый  счетчик типа G-6 </t>
  </si>
  <si>
    <t>к-т</t>
  </si>
  <si>
    <t>Благоустройство территории</t>
  </si>
  <si>
    <t xml:space="preserve"> медный  провод сечением ППВ 2x1,5мм2</t>
  </si>
  <si>
    <t xml:space="preserve"> åáÉÇåñáåÇÉ»Ý» ÷³Ï³Ý                   ö25ÙÙ</t>
  </si>
  <si>
    <t>÷³Ï³Ý  ö 25ÙÙ</t>
  </si>
  <si>
    <t xml:space="preserve">²ÝóùÇ µ³óáõÙ ÙÇçÝáñÙÝ»ñáõÙ  É=150ÙÙ ,100x50 ÙÙ  </t>
  </si>
  <si>
    <t xml:space="preserve">²ÝóùÇ µ³óáõÙ ÙÇçÝáñÙÝ»ñáõÙ  É=100ÙÙ ,100x50 ÙÙ  </t>
  </si>
  <si>
    <t>Ï»ñ³ÙÇÏ³-Ï³Ý ë³ÉÇÏÝ»ñ</t>
  </si>
  <si>
    <t xml:space="preserve">46-109 </t>
  </si>
  <si>
    <t xml:space="preserve">Î»ñ³ÙÇÏ³Ï³Ý Ñ³ï³ÏÝ»ñÇ ù³Ý¹áõÙ </t>
  </si>
  <si>
    <t>Ï»ñ³ÙÇÏ³Ï³Ý Ñ³ï³ÏÝ»ñÇ í»ñ³Ï³Ý·ÝáõÙ</t>
  </si>
  <si>
    <t>¶19-1651</t>
  </si>
  <si>
    <t>ç»ñÙ³Ù»ÏáõëÇã ÷ñ÷ñ³åÉ³ëï» ËáÕáí³ÏÝ»ñ ö50</t>
  </si>
  <si>
    <t>É³ï»ùë³-ÛÇÝ  Ý»ñÏ</t>
  </si>
  <si>
    <t xml:space="preserve">í»ñ³Ï³Ý·Ýí³Í Ñ³ïí³ÍÝ»ñÇ Ý»ñÏáõÙ É³ï»ùë Ý»ñÏáí </t>
  </si>
  <si>
    <r>
      <t>äÕÝÓ» çÇÕ»ñáí Ñ³Õáñ¹³É³ñ ääì 2x2,5ÙÙ</t>
    </r>
    <r>
      <rPr>
        <vertAlign val="superscript"/>
        <sz val="8"/>
        <color indexed="8"/>
        <rFont val="Arial Armenian"/>
        <family val="2"/>
        <charset val="204"/>
      </rPr>
      <t>2</t>
    </r>
  </si>
  <si>
    <t xml:space="preserve"> Ñ³Õáñ¹³-É³ñ ääì              2x2,5ÙÙ2</t>
  </si>
  <si>
    <t>¶É16-1432</t>
  </si>
  <si>
    <t xml:space="preserve"> ² .ê³ñ·ëÛ³Ý</t>
  </si>
  <si>
    <t xml:space="preserve">                      ¶. â³íáõßÛ³Ý</t>
  </si>
  <si>
    <t>Ø³ÝÏ³å³ñï»½Ç ç»éáõóáõÙ</t>
  </si>
  <si>
    <t xml:space="preserve"> åáÉÇåñáåÇÉ»Ý» ÷³Ï³Ý    ö25ÙÙ</t>
  </si>
  <si>
    <t xml:space="preserve">                        18-71            ·-0,25
</t>
  </si>
  <si>
    <t>÷³Ï ³ÛñÙ³Ý ËóÇÏáí ç»éáõóÙ³Ý »ñÏÏáÝïáõñ³ÝÇ  Ï³Ãë³  Ñ½áñ. 30Ïíï/³é³Ýó ³ñÅ»ùÇ/</t>
  </si>
  <si>
    <t>³ÉÛáõÙÇÝ»   Ù³ñïÏáó h= 500/100*80ÙÙ ã³÷»ñÇ/</t>
  </si>
  <si>
    <t xml:space="preserve"> åáÉÇåñáåÇÉ»Ý» ÷³Ï³Ý  ö 20ÙÙ</t>
  </si>
  <si>
    <t>åáÉÇåñáåÇÉ»Ý»  »é³µ³ßËÇÏ</t>
  </si>
  <si>
    <t>åáÉÇåñáåÇÉ»Ý» ³ñÙáõÝÏ /³ñïáõÕÕáõÙ/</t>
  </si>
  <si>
    <t>åáÉÇåñáåÇÉ»Ý» ËáÕáí³ÏÇ ³ÝóáõÙ ö32/25</t>
  </si>
  <si>
    <t>åáÉÇåñáåÇÉ»Ý» ËáÕáí³ÏÇ ³ÝóáõÙ ö25/20</t>
  </si>
  <si>
    <t xml:space="preserve">Êó³Ý³ÛÇÝ  ÷³Ï³Ý   då =20ÙÙ </t>
  </si>
  <si>
    <t xml:space="preserve">Êó³Ý³ÛÇÝ  ÷³Ï³Ý   då =15ÙÙ </t>
  </si>
  <si>
    <t>äáÕå³ï» å³ïÛ³Ý ö32 ,  È-560ÙÙ  ,1 Ñ³ï</t>
  </si>
  <si>
    <t>Éñ³Ï³½Ù</t>
  </si>
  <si>
    <t xml:space="preserve">                   Ü ² Ê ² Ð ² Þ Æ ì    4</t>
  </si>
  <si>
    <t>´³ÏÇ µ³ñ»Ï³ñ·áõÙ</t>
  </si>
  <si>
    <t xml:space="preserve">²ñï³ùÇÝ Éáõë³íáñáõÃÛáõÝ </t>
  </si>
  <si>
    <t xml:space="preserve"> ´³ñÓ³Ï  /Ïé³Ýßï»ÛÝ/  ö48x3ÙÙ  »ñÏ.L = 1,5 Ù åáÕ. ËáÕáí³ÏÇó
1,5x1.073=1,6095</t>
  </si>
  <si>
    <t>äáÕå³ï ß»ñï³íáñ 40x4ÙÙ ,È-0,4Ù, 3Ñ³ï   / ÑáÕ³ÝóÙ³Ý Ñ³Ù³ñ/</t>
  </si>
  <si>
    <r>
      <t>Ð³Õáñ¹³É³ñ  åÕÝÓ» çÇÕ»ñáí  äì 2x2.5 ÙÙ</t>
    </r>
    <r>
      <rPr>
        <vertAlign val="superscript"/>
        <sz val="8"/>
        <color indexed="8"/>
        <rFont val="Arial Armenian"/>
        <family val="2"/>
      </rPr>
      <t>2</t>
    </r>
  </si>
  <si>
    <t>Ñ»Ý³ëÛ³Ý ÑÇÙùÇ Ñáñ³ïáÇÙ Ù»Ë³ÝÇ½Ùáí   4-ñ¹ Ï³ñ·Ç µÝ³ÑáÕáõÙ ö350ÙÙ</t>
  </si>
  <si>
    <t xml:space="preserve">äáÕå³ï»  Ñ»Ý³ëÛ³Ý ÙáÝï³ÅáõÙ  /3 Ñ³ï/ ö108x4,0  , L = 7Ù                      </t>
  </si>
  <si>
    <t xml:space="preserve"> Отопление</t>
  </si>
  <si>
    <t xml:space="preserve">18-71            к-0,25
</t>
  </si>
  <si>
    <t>двухконтурный стеновой котел отопления с  камерой внутренного сгорания мощ.30квт/без стоимости/</t>
  </si>
  <si>
    <t>металлическая труба для вытяжки</t>
  </si>
  <si>
    <t xml:space="preserve">18-112 </t>
  </si>
  <si>
    <t>установка алюминиевых радиаторов</t>
  </si>
  <si>
    <t>экм</t>
  </si>
  <si>
    <t>алюминиевый радиатор
h= 500,100x80мм</t>
  </si>
  <si>
    <t xml:space="preserve"> вентиль  ö 15  ,,Маевского,,</t>
  </si>
  <si>
    <t>16-263          к-0,25</t>
  </si>
  <si>
    <t>установка полипропиленовых водопроводных труб ö32мм  /с фасонными частями/ алюминиевым слоем</t>
  </si>
  <si>
    <t>16-262             к-0,25</t>
  </si>
  <si>
    <t>установка полипропиленовых водопроводных труб ö25мм  /с фасонными частями/ алюминиевым слоем</t>
  </si>
  <si>
    <t xml:space="preserve">16-261             к-0,25
</t>
  </si>
  <si>
    <t>установка полипропиленовых водопроводных труб ö20мм  /с фасонными частями/ алюминиевым слоем</t>
  </si>
  <si>
    <t>16-134             к-0,25</t>
  </si>
  <si>
    <t>вентиль  полипропиленовый    ö 25мм</t>
  </si>
  <si>
    <t>вентиль  полипропиленовый    ö 20мм</t>
  </si>
  <si>
    <t>22-366
к-0,25</t>
  </si>
  <si>
    <t xml:space="preserve"> полипропиленовый  тройник</t>
  </si>
  <si>
    <t xml:space="preserve"> полипропиленовый  колена</t>
  </si>
  <si>
    <t>переход полипропиленовыйö32/25</t>
  </si>
  <si>
    <t>переход полипропиленовыйö25/20</t>
  </si>
  <si>
    <t>крепления    ö32</t>
  </si>
  <si>
    <t>крепления   ö25</t>
  </si>
  <si>
    <t>крепления   ö20</t>
  </si>
  <si>
    <t>металлические элементы для закрепления радиаторов</t>
  </si>
  <si>
    <t xml:space="preserve">детали для присоединения радиаторов /американка/                           </t>
  </si>
  <si>
    <t>фасонные части /отступ/</t>
  </si>
  <si>
    <t xml:space="preserve">²ÝóùÇ µ³óáõÙ ù³ñ» å³ï»ñáõÙ É=400ÙÙ, 100x50, </t>
  </si>
  <si>
    <t>пробивка отв.в перегородках  É=100мм ,100x50мм</t>
  </si>
  <si>
    <t>пробивка отв.в каменнной  стене  É=400мм, 100x50мм</t>
  </si>
  <si>
    <t>пробивка отв.в каменнной  стенеÉ=150мм, 100x50мм</t>
  </si>
  <si>
    <t>теплоизпляционная пенопластовая трубаö 50мм</t>
  </si>
  <si>
    <t>ремонт отверстий  гипсонитом</t>
  </si>
  <si>
    <t>латексная окраска ремонтированных отверстий</t>
  </si>
  <si>
    <r>
      <t>100м</t>
    </r>
    <r>
      <rPr>
        <vertAlign val="superscript"/>
        <sz val="8"/>
        <color indexed="8"/>
        <rFont val="Arial LatArm"/>
        <family val="2"/>
      </rPr>
      <t xml:space="preserve">2                     </t>
    </r>
  </si>
  <si>
    <t>гильза из полипропиленовых труб  ö32мм</t>
  </si>
  <si>
    <t>гильза из полипропиленовых труб  ö25мм</t>
  </si>
  <si>
    <t>разборка бетонного  пола</t>
  </si>
  <si>
    <r>
      <t>м</t>
    </r>
    <r>
      <rPr>
        <vertAlign val="superscript"/>
        <sz val="8"/>
        <color indexed="8"/>
        <rFont val="Arial LatArm"/>
        <family val="2"/>
      </rPr>
      <t>3</t>
    </r>
  </si>
  <si>
    <t>восстановление  бетонного  пола из бетона марки B  12.5  .</t>
  </si>
  <si>
    <t>разборка керамического  пола</t>
  </si>
  <si>
    <t>восстановление  керамического  пола</t>
  </si>
  <si>
    <t xml:space="preserve">    100м                   </t>
  </si>
  <si>
    <t xml:space="preserve">розетка 1 местная 220В ,16А,  IP20 </t>
  </si>
  <si>
    <t>пробивка отв.в ж/б стенах  ö150мм,/для дымовентиляционной трубы/</t>
  </si>
  <si>
    <t>Оборудования</t>
  </si>
  <si>
    <t>двухконтурный стеновой котел отопления с  камерой внутренного сгорания мощ.30квт</t>
  </si>
  <si>
    <t>ремонт металлических элементов скамеек и качели сада</t>
  </si>
  <si>
    <t>установка реек для скамейки</t>
  </si>
  <si>
    <r>
      <t>м</t>
    </r>
    <r>
      <rPr>
        <vertAlign val="superscript"/>
        <sz val="8"/>
        <color indexed="8"/>
        <rFont val="Arial Armenian"/>
        <family val="2"/>
        <charset val="204"/>
      </rPr>
      <t>2</t>
    </r>
  </si>
  <si>
    <t xml:space="preserve">стоимость деревянных реек </t>
  </si>
  <si>
    <t>шлифовка деревянных реек скамейки</t>
  </si>
  <si>
    <t>масляная окраска деревянных элеменров  скамеек в 2 слоя</t>
  </si>
  <si>
    <t>масляная окраска  металлических элементов скамеек и качели в 2 слоя</t>
  </si>
  <si>
    <t>Общие работы</t>
  </si>
  <si>
    <t>Детские аттракционы</t>
  </si>
  <si>
    <t xml:space="preserve"> игровой колмлекс для детей восраста / 3-8 / лет 740x450x280см</t>
  </si>
  <si>
    <t>установка наружных металлопластиковой глухой двери  ,толщиной 60мм /армянские/</t>
  </si>
  <si>
    <t>пробивка проема для двери в л/бетонной стене /0,4м3/</t>
  </si>
  <si>
    <t>улучшенная штукатурка внутренных откосов двери гажевым раствором</t>
  </si>
  <si>
    <t>улучшенная окраска откосов  латексной  краской со шпаклевкой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</si>
</sst>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.00_);_(* \(#,##0.00\);_(* &quot;-&quot;??_);_(@_)"/>
    <numFmt numFmtId="165" formatCode="0.0"/>
    <numFmt numFmtId="166" formatCode="0.000"/>
    <numFmt numFmtId="167" formatCode="0.0000"/>
    <numFmt numFmtId="168" formatCode="0.00000"/>
    <numFmt numFmtId="169" formatCode="0.0%"/>
    <numFmt numFmtId="170" formatCode="#,##0.0"/>
    <numFmt numFmtId="171" formatCode="#,##0.000"/>
    <numFmt numFmtId="172" formatCode="#,##0.0000"/>
    <numFmt numFmtId="173" formatCode="_(* #,##0.000_);_(* \(#,##0.000\);_(* &quot;-&quot;??_);_(@_)"/>
  </numFmts>
  <fonts count="79">
    <font>
      <sz val="10"/>
      <name val="Arial"/>
    </font>
    <font>
      <sz val="10"/>
      <name val="Arial"/>
    </font>
    <font>
      <b/>
      <i/>
      <sz val="10"/>
      <name val="Arial LatArm"/>
      <family val="2"/>
    </font>
    <font>
      <sz val="10"/>
      <name val="Arial Armenian"/>
      <family val="2"/>
    </font>
    <font>
      <sz val="10"/>
      <name val="Times Armenian"/>
      <family val="1"/>
    </font>
    <font>
      <b/>
      <i/>
      <sz val="10"/>
      <name val="Times Armenian"/>
      <family val="1"/>
    </font>
    <font>
      <i/>
      <sz val="10"/>
      <name val="Times Armenian"/>
      <family val="1"/>
    </font>
    <font>
      <b/>
      <i/>
      <sz val="8"/>
      <name val="Times Armenian"/>
      <family val="1"/>
    </font>
    <font>
      <sz val="10"/>
      <name val="Arial LatArm"/>
      <family val="2"/>
    </font>
    <font>
      <b/>
      <sz val="10"/>
      <name val="Arial LatArm"/>
      <family val="2"/>
    </font>
    <font>
      <sz val="12"/>
      <name val="Arial"/>
      <family val="2"/>
      <charset val="204"/>
    </font>
    <font>
      <i/>
      <sz val="10"/>
      <name val="Arial LatArm"/>
      <family val="2"/>
    </font>
    <font>
      <sz val="9"/>
      <name val="Arial LatArm"/>
      <family val="2"/>
    </font>
    <font>
      <b/>
      <i/>
      <sz val="11"/>
      <name val="Arial LatArm"/>
      <family val="2"/>
    </font>
    <font>
      <sz val="10"/>
      <name val="Arial Armenian"/>
      <family val="2"/>
    </font>
    <font>
      <i/>
      <sz val="10"/>
      <name val="Arial Armenian"/>
      <family val="2"/>
    </font>
    <font>
      <sz val="10"/>
      <name val="Times LatArm"/>
    </font>
    <font>
      <sz val="11"/>
      <name val="Times Armenian"/>
      <family val="1"/>
    </font>
    <font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 Armenian"/>
      <family val="2"/>
    </font>
    <font>
      <sz val="10"/>
      <color indexed="8"/>
      <name val="Arial"/>
      <family val="2"/>
      <charset val="204"/>
    </font>
    <font>
      <b/>
      <sz val="10"/>
      <color indexed="8"/>
      <name val="Arial Armenian"/>
      <family val="2"/>
    </font>
    <font>
      <sz val="8"/>
      <color indexed="8"/>
      <name val="Arial Armenian"/>
      <family val="2"/>
    </font>
    <font>
      <vertAlign val="superscript"/>
      <sz val="8"/>
      <color indexed="8"/>
      <name val="Arial Armenian"/>
      <family val="2"/>
    </font>
    <font>
      <sz val="8"/>
      <color indexed="8"/>
      <name val="Arial LatArm"/>
      <family val="2"/>
    </font>
    <font>
      <sz val="8"/>
      <color indexed="8"/>
      <name val="Arial Armenian"/>
      <family val="2"/>
      <charset val="204"/>
    </font>
    <font>
      <sz val="8"/>
      <color indexed="8"/>
      <name val="Arial"/>
      <family val="2"/>
      <charset val="204"/>
    </font>
    <font>
      <b/>
      <i/>
      <u/>
      <sz val="8"/>
      <color indexed="8"/>
      <name val="Arial Armenian"/>
      <family val="2"/>
    </font>
    <font>
      <sz val="10"/>
      <color indexed="8"/>
      <name val="Arial"/>
    </font>
    <font>
      <sz val="9"/>
      <color indexed="8"/>
      <name val="Arial Armenian"/>
      <family val="2"/>
    </font>
    <font>
      <b/>
      <i/>
      <u/>
      <sz val="9"/>
      <color indexed="8"/>
      <name val="Arial Armenian"/>
      <family val="2"/>
    </font>
    <font>
      <sz val="9"/>
      <color indexed="8"/>
      <name val="Arial LatArm"/>
      <family val="2"/>
    </font>
    <font>
      <b/>
      <sz val="11"/>
      <color indexed="8"/>
      <name val="Arial Armenian"/>
      <family val="2"/>
    </font>
    <font>
      <b/>
      <i/>
      <sz val="10"/>
      <color indexed="8"/>
      <name val="Arial LatArm"/>
      <family val="2"/>
    </font>
    <font>
      <b/>
      <i/>
      <sz val="10"/>
      <color indexed="8"/>
      <name val="Times Armenian"/>
      <family val="1"/>
    </font>
    <font>
      <b/>
      <i/>
      <sz val="11"/>
      <color indexed="8"/>
      <name val="Arial LatArm"/>
      <family val="2"/>
    </font>
    <font>
      <sz val="10"/>
      <color indexed="8"/>
      <name val="Times Armenian"/>
      <family val="1"/>
    </font>
    <font>
      <sz val="10"/>
      <color indexed="8"/>
      <name val="Arial LatArm"/>
      <family val="2"/>
    </font>
    <font>
      <sz val="12"/>
      <color indexed="8"/>
      <name val="Arial Armenian"/>
      <family val="2"/>
    </font>
    <font>
      <b/>
      <i/>
      <sz val="9"/>
      <color indexed="8"/>
      <name val="Arial Armenian"/>
      <family val="2"/>
    </font>
    <font>
      <b/>
      <i/>
      <sz val="10"/>
      <color indexed="8"/>
      <name val="Arial Armenian"/>
      <family val="2"/>
    </font>
    <font>
      <b/>
      <i/>
      <sz val="10"/>
      <color indexed="8"/>
      <name val="Arial LatArm"/>
      <family val="2"/>
      <charset val="204"/>
    </font>
    <font>
      <b/>
      <sz val="10"/>
      <color indexed="8"/>
      <name val="Arial LatArm"/>
      <family val="2"/>
    </font>
    <font>
      <b/>
      <i/>
      <sz val="9"/>
      <color indexed="8"/>
      <name val="Arial LatArm"/>
      <family val="2"/>
    </font>
    <font>
      <b/>
      <sz val="9"/>
      <color indexed="8"/>
      <name val="Arial LatArm"/>
      <family val="2"/>
    </font>
    <font>
      <b/>
      <u/>
      <sz val="9"/>
      <color indexed="8"/>
      <name val="Arial LatArm"/>
      <family val="2"/>
    </font>
    <font>
      <b/>
      <i/>
      <sz val="8"/>
      <color indexed="8"/>
      <name val="Arial LatArm"/>
      <family val="2"/>
    </font>
    <font>
      <vertAlign val="superscript"/>
      <sz val="8"/>
      <color indexed="8"/>
      <name val="Arial Armenian"/>
      <family val="2"/>
      <charset val="204"/>
    </font>
    <font>
      <b/>
      <i/>
      <sz val="9"/>
      <name val="Arial LatArm"/>
      <family val="2"/>
    </font>
    <font>
      <sz val="9"/>
      <color indexed="8"/>
      <name val="Arial"/>
      <family val="2"/>
      <charset val="204"/>
    </font>
    <font>
      <b/>
      <i/>
      <sz val="8"/>
      <color indexed="8"/>
      <name val="Arial Armenian"/>
      <family val="2"/>
    </font>
    <font>
      <vertAlign val="superscript"/>
      <sz val="8"/>
      <color indexed="8"/>
      <name val="Arial LatArm"/>
      <family val="2"/>
    </font>
    <font>
      <sz val="8"/>
      <color indexed="8"/>
      <name val="Arial"/>
    </font>
    <font>
      <sz val="9"/>
      <color indexed="8"/>
      <name val="Arial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  <charset val="204"/>
    </font>
    <font>
      <sz val="8"/>
      <color indexed="8"/>
      <name val="Arial AM"/>
      <family val="2"/>
    </font>
    <font>
      <sz val="8"/>
      <color indexed="8"/>
      <name val="Russian Times"/>
      <family val="1"/>
    </font>
    <font>
      <b/>
      <u/>
      <sz val="8"/>
      <color indexed="8"/>
      <name val="Arial Armenian"/>
      <family val="2"/>
    </font>
    <font>
      <b/>
      <sz val="12"/>
      <color indexed="8"/>
      <name val="Arial Armenian"/>
      <family val="2"/>
    </font>
    <font>
      <sz val="10"/>
      <name val="Arial Armenian"/>
    </font>
    <font>
      <i/>
      <sz val="10"/>
      <color indexed="8"/>
      <name val="Arial Armenian"/>
      <family val="2"/>
      <charset val="204"/>
    </font>
    <font>
      <b/>
      <i/>
      <sz val="11"/>
      <color indexed="8"/>
      <name val="Arial Armenian"/>
      <family val="2"/>
    </font>
    <font>
      <b/>
      <u/>
      <sz val="9"/>
      <name val="Arial LatArm"/>
      <family val="2"/>
    </font>
    <font>
      <b/>
      <sz val="9"/>
      <name val="Arial LatArm"/>
      <family val="2"/>
    </font>
    <font>
      <sz val="9"/>
      <color indexed="8"/>
      <name val="Arial Armenian"/>
      <family val="2"/>
      <charset val="204"/>
    </font>
    <font>
      <b/>
      <u/>
      <sz val="9"/>
      <color indexed="8"/>
      <name val="Arial Armenian"/>
      <family val="2"/>
      <charset val="204"/>
    </font>
    <font>
      <b/>
      <u/>
      <sz val="8"/>
      <color indexed="8"/>
      <name val="Arial Armenian"/>
      <family val="2"/>
      <charset val="204"/>
    </font>
    <font>
      <b/>
      <sz val="8"/>
      <color indexed="8"/>
      <name val="Arial Armenian"/>
      <family val="2"/>
      <charset val="204"/>
    </font>
    <font>
      <b/>
      <sz val="9"/>
      <color indexed="8"/>
      <name val="Arial Armenian"/>
      <family val="2"/>
      <charset val="204"/>
    </font>
    <font>
      <b/>
      <i/>
      <sz val="9"/>
      <color indexed="8"/>
      <name val="Arial Armenian"/>
      <family val="2"/>
      <charset val="204"/>
    </font>
    <font>
      <i/>
      <u/>
      <sz val="9"/>
      <name val="Arial LatArm"/>
      <family val="2"/>
    </font>
    <font>
      <i/>
      <sz val="9"/>
      <name val="Arial LatArm"/>
      <family val="2"/>
    </font>
    <font>
      <b/>
      <sz val="9"/>
      <color indexed="8"/>
      <name val="Arial Armenian"/>
      <family val="2"/>
    </font>
    <font>
      <sz val="10"/>
      <color indexed="10"/>
      <name val="Arial LatArm"/>
      <family val="2"/>
    </font>
    <font>
      <b/>
      <i/>
      <sz val="9"/>
      <color indexed="10"/>
      <name val="Arial LatArm"/>
      <family val="2"/>
    </font>
    <font>
      <b/>
      <sz val="9"/>
      <color indexed="1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2" fillId="0" borderId="0"/>
    <xf numFmtId="0" fontId="18" fillId="0" borderId="0"/>
    <xf numFmtId="0" fontId="62" fillId="0" borderId="0"/>
    <xf numFmtId="0" fontId="1" fillId="0" borderId="0"/>
    <xf numFmtId="0" fontId="14" fillId="0" borderId="0"/>
    <xf numFmtId="0" fontId="3" fillId="0" borderId="0"/>
    <xf numFmtId="0" fontId="19" fillId="0" borderId="0"/>
    <xf numFmtId="0" fontId="1" fillId="0" borderId="0"/>
    <xf numFmtId="0" fontId="19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4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/>
    <xf numFmtId="169" fontId="6" fillId="0" borderId="0" xfId="17" applyNumberFormat="1" applyFont="1" applyAlignment="1">
      <alignment horizontal="center" vertical="center"/>
    </xf>
    <xf numFmtId="9" fontId="6" fillId="0" borderId="0" xfId="17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/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Border="1" applyAlignment="1">
      <alignment wrapText="1"/>
    </xf>
    <xf numFmtId="4" fontId="13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/>
    </xf>
    <xf numFmtId="2" fontId="15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/>
    <xf numFmtId="0" fontId="17" fillId="0" borderId="0" xfId="0" applyFont="1" applyBorder="1" applyAlignment="1">
      <alignment wrapText="1"/>
    </xf>
    <xf numFmtId="0" fontId="17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right" wrapText="1"/>
    </xf>
    <xf numFmtId="0" fontId="8" fillId="0" borderId="0" xfId="0" applyFont="1"/>
    <xf numFmtId="0" fontId="15" fillId="0" borderId="0" xfId="0" applyFont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2" fillId="0" borderId="0" xfId="0" applyFont="1" applyBorder="1"/>
    <xf numFmtId="49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168" fontId="15" fillId="0" borderId="0" xfId="0" applyNumberFormat="1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66" fontId="24" fillId="0" borderId="1" xfId="0" applyNumberFormat="1" applyFont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166" fontId="24" fillId="0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1" fontId="24" fillId="0" borderId="1" xfId="0" applyNumberFormat="1" applyFont="1" applyFill="1" applyBorder="1" applyAlignment="1">
      <alignment horizontal="center" vertical="center" wrapText="1"/>
    </xf>
    <xf numFmtId="166" fontId="27" fillId="0" borderId="1" xfId="0" applyNumberFormat="1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/>
    </xf>
    <xf numFmtId="49" fontId="31" fillId="0" borderId="1" xfId="16" applyNumberFormat="1" applyFont="1" applyFill="1" applyBorder="1" applyAlignment="1">
      <alignment horizontal="center" vertical="center" wrapText="1"/>
    </xf>
    <xf numFmtId="0" fontId="32" fillId="0" borderId="1" xfId="16" applyFont="1" applyFill="1" applyBorder="1" applyAlignment="1">
      <alignment horizontal="left" vertical="center" wrapText="1"/>
    </xf>
    <xf numFmtId="0" fontId="31" fillId="0" borderId="1" xfId="16" applyFont="1" applyFill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 wrapText="1"/>
    </xf>
    <xf numFmtId="0" fontId="24" fillId="0" borderId="2" xfId="1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11" applyNumberFormat="1" applyFont="1" applyFill="1" applyBorder="1" applyAlignment="1">
      <alignment horizontal="center" vertical="center"/>
    </xf>
    <xf numFmtId="1" fontId="24" fillId="0" borderId="1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2" fontId="24" fillId="0" borderId="1" xfId="0" applyNumberFormat="1" applyFont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2" fontId="27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0" fontId="24" fillId="0" borderId="1" xfId="0" applyFont="1" applyFill="1" applyBorder="1" applyAlignment="1">
      <alignment horizontal="left" vertical="center" wrapText="1"/>
    </xf>
    <xf numFmtId="1" fontId="24" fillId="0" borderId="1" xfId="0" applyNumberFormat="1" applyFont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right" vertical="center" wrapText="1"/>
    </xf>
    <xf numFmtId="166" fontId="24" fillId="0" borderId="3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9" fillId="0" borderId="1" xfId="16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2" fontId="24" fillId="0" borderId="1" xfId="11" applyNumberFormat="1" applyFont="1" applyBorder="1" applyAlignment="1">
      <alignment horizontal="left" vertical="center" wrapText="1"/>
    </xf>
    <xf numFmtId="2" fontId="24" fillId="0" borderId="1" xfId="11" applyNumberFormat="1" applyFont="1" applyBorder="1" applyAlignment="1">
      <alignment horizontal="center" vertical="center"/>
    </xf>
    <xf numFmtId="167" fontId="24" fillId="0" borderId="1" xfId="11" applyNumberFormat="1" applyFont="1" applyBorder="1" applyAlignment="1">
      <alignment horizontal="center" vertical="center"/>
    </xf>
    <xf numFmtId="166" fontId="24" fillId="0" borderId="1" xfId="11" applyNumberFormat="1" applyFont="1" applyBorder="1" applyAlignment="1">
      <alignment horizontal="center" vertical="center"/>
    </xf>
    <xf numFmtId="0" fontId="31" fillId="0" borderId="1" xfId="16" applyFont="1" applyFill="1" applyBorder="1" applyAlignment="1">
      <alignment horizontal="left" vertical="center" wrapText="1"/>
    </xf>
    <xf numFmtId="0" fontId="31" fillId="0" borderId="1" xfId="0" applyFont="1" applyFill="1" applyBorder="1"/>
    <xf numFmtId="2" fontId="31" fillId="0" borderId="1" xfId="0" applyNumberFormat="1" applyFont="1" applyFill="1" applyBorder="1" applyAlignment="1">
      <alignment horizontal="center"/>
    </xf>
    <xf numFmtId="0" fontId="33" fillId="0" borderId="0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vertical="center" wrapText="1"/>
    </xf>
    <xf numFmtId="2" fontId="26" fillId="0" borderId="1" xfId="0" applyNumberFormat="1" applyFont="1" applyFill="1" applyBorder="1" applyAlignment="1">
      <alignment horizontal="center" vertical="center"/>
    </xf>
    <xf numFmtId="166" fontId="24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 wrapText="1"/>
    </xf>
    <xf numFmtId="166" fontId="24" fillId="0" borderId="1" xfId="0" applyNumberFormat="1" applyFont="1" applyBorder="1" applyAlignment="1">
      <alignment horizontal="center" vertical="center" wrapText="1"/>
    </xf>
    <xf numFmtId="2" fontId="27" fillId="0" borderId="1" xfId="0" applyNumberFormat="1" applyFont="1" applyBorder="1" applyAlignment="1">
      <alignment horizontal="center" vertical="center"/>
    </xf>
    <xf numFmtId="166" fontId="27" fillId="0" borderId="1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38" fillId="0" borderId="0" xfId="0" applyFont="1"/>
    <xf numFmtId="0" fontId="39" fillId="0" borderId="1" xfId="0" applyNumberFormat="1" applyFont="1" applyBorder="1" applyAlignment="1">
      <alignment horizontal="center" vertical="center"/>
    </xf>
    <xf numFmtId="0" fontId="39" fillId="0" borderId="0" xfId="0" applyNumberFormat="1" applyFont="1" applyBorder="1" applyAlignment="1">
      <alignment vertical="center"/>
    </xf>
    <xf numFmtId="0" fontId="40" fillId="0" borderId="1" xfId="0" applyNumberFormat="1" applyFont="1" applyBorder="1" applyAlignment="1">
      <alignment vertical="center"/>
    </xf>
    <xf numFmtId="49" fontId="39" fillId="0" borderId="1" xfId="14" applyNumberFormat="1" applyFont="1" applyFill="1" applyBorder="1" applyAlignment="1">
      <alignment horizontal="center" vertical="center" wrapText="1"/>
    </xf>
    <xf numFmtId="0" fontId="26" fillId="0" borderId="0" xfId="0" applyNumberFormat="1" applyFont="1" applyBorder="1" applyAlignment="1">
      <alignment vertical="center"/>
    </xf>
    <xf numFmtId="166" fontId="26" fillId="0" borderId="1" xfId="0" applyNumberFormat="1" applyFont="1" applyBorder="1" applyAlignment="1">
      <alignment horizontal="center" vertical="center"/>
    </xf>
    <xf numFmtId="0" fontId="21" fillId="0" borderId="1" xfId="0" applyFont="1" applyBorder="1"/>
    <xf numFmtId="0" fontId="41" fillId="2" borderId="1" xfId="0" applyFont="1" applyFill="1" applyBorder="1" applyAlignment="1">
      <alignment horizontal="right" vertical="center" wrapText="1"/>
    </xf>
    <xf numFmtId="2" fontId="31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vertical="center" wrapText="1"/>
    </xf>
    <xf numFmtId="2" fontId="35" fillId="0" borderId="1" xfId="0" applyNumberFormat="1" applyFont="1" applyBorder="1" applyAlignment="1">
      <alignment horizontal="center" vertical="center"/>
    </xf>
    <xf numFmtId="0" fontId="21" fillId="0" borderId="0" xfId="0" applyFont="1" applyBorder="1"/>
    <xf numFmtId="0" fontId="35" fillId="0" borderId="1" xfId="0" applyFont="1" applyBorder="1" applyAlignment="1">
      <alignment horizontal="right" vertical="center" wrapText="1"/>
    </xf>
    <xf numFmtId="0" fontId="3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41" fillId="0" borderId="1" xfId="0" applyNumberFormat="1" applyFont="1" applyBorder="1" applyAlignment="1">
      <alignment horizontal="center" vertical="center"/>
    </xf>
    <xf numFmtId="2" fontId="42" fillId="0" borderId="1" xfId="0" applyNumberFormat="1" applyFont="1" applyBorder="1" applyAlignment="1">
      <alignment horizontal="center"/>
    </xf>
    <xf numFmtId="49" fontId="39" fillId="0" borderId="0" xfId="14" applyNumberFormat="1" applyFont="1" applyFill="1" applyBorder="1" applyAlignment="1">
      <alignment horizontal="center" vertical="center" wrapText="1"/>
    </xf>
    <xf numFmtId="0" fontId="41" fillId="2" borderId="0" xfId="0" applyFont="1" applyFill="1" applyBorder="1" applyAlignment="1">
      <alignment horizontal="right" vertical="center" wrapText="1"/>
    </xf>
    <xf numFmtId="0" fontId="3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2" fontId="42" fillId="0" borderId="0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9" fontId="39" fillId="0" borderId="0" xfId="0" applyNumberFormat="1" applyFont="1" applyAlignment="1">
      <alignment horizontal="center" vertical="center"/>
    </xf>
    <xf numFmtId="0" fontId="39" fillId="0" borderId="0" xfId="0" applyFont="1"/>
    <xf numFmtId="165" fontId="39" fillId="0" borderId="0" xfId="0" applyNumberFormat="1" applyFont="1" applyAlignment="1">
      <alignment horizontal="center"/>
    </xf>
    <xf numFmtId="0" fontId="39" fillId="0" borderId="0" xfId="0" applyFont="1" applyAlignment="1">
      <alignment vertical="center"/>
    </xf>
    <xf numFmtId="0" fontId="43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0" fontId="39" fillId="0" borderId="0" xfId="0" applyFont="1" applyBorder="1" applyAlignment="1">
      <alignment vertical="center"/>
    </xf>
    <xf numFmtId="0" fontId="43" fillId="0" borderId="0" xfId="0" applyFont="1" applyBorder="1" applyAlignment="1"/>
    <xf numFmtId="0" fontId="39" fillId="0" borderId="0" xfId="0" applyFont="1" applyBorder="1" applyAlignment="1">
      <alignment horizontal="center" vertical="center"/>
    </xf>
    <xf numFmtId="2" fontId="35" fillId="0" borderId="0" xfId="0" applyNumberFormat="1" applyFont="1" applyBorder="1" applyAlignment="1">
      <alignment horizontal="center" vertical="center"/>
    </xf>
    <xf numFmtId="165" fontId="35" fillId="0" borderId="0" xfId="0" applyNumberFormat="1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39" fillId="0" borderId="9" xfId="0" applyFont="1" applyBorder="1" applyAlignment="1">
      <alignment vertical="center"/>
    </xf>
    <xf numFmtId="0" fontId="39" fillId="0" borderId="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/>
    </xf>
    <xf numFmtId="0" fontId="39" fillId="0" borderId="0" xfId="0" applyFont="1" applyBorder="1"/>
    <xf numFmtId="2" fontId="45" fillId="0" borderId="0" xfId="0" applyNumberFormat="1" applyFont="1" applyBorder="1" applyAlignment="1">
      <alignment horizontal="center" vertical="center"/>
    </xf>
    <xf numFmtId="165" fontId="45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2" fontId="33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2" fontId="33" fillId="0" borderId="12" xfId="0" applyNumberFormat="1" applyFont="1" applyBorder="1" applyAlignment="1">
      <alignment horizontal="center" vertical="center"/>
    </xf>
    <xf numFmtId="0" fontId="45" fillId="0" borderId="0" xfId="0" applyFont="1" applyBorder="1" applyAlignment="1">
      <alignment vertical="center"/>
    </xf>
    <xf numFmtId="0" fontId="47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vertical="center" wrapText="1"/>
    </xf>
    <xf numFmtId="0" fontId="33" fillId="0" borderId="0" xfId="0" applyFont="1"/>
    <xf numFmtId="0" fontId="22" fillId="0" borderId="0" xfId="0" applyFont="1"/>
    <xf numFmtId="0" fontId="24" fillId="0" borderId="1" xfId="0" applyNumberFormat="1" applyFont="1" applyBorder="1" applyAlignment="1">
      <alignment horizontal="left" vertical="center" wrapText="1"/>
    </xf>
    <xf numFmtId="0" fontId="26" fillId="0" borderId="1" xfId="0" applyNumberFormat="1" applyFont="1" applyBorder="1" applyAlignment="1">
      <alignment horizontal="center" vertical="center"/>
    </xf>
    <xf numFmtId="0" fontId="24" fillId="0" borderId="1" xfId="11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7" fillId="0" borderId="10" xfId="0" applyFont="1" applyBorder="1" applyAlignment="1">
      <alignment horizontal="center" vertical="center" wrapText="1"/>
    </xf>
    <xf numFmtId="165" fontId="27" fillId="0" borderId="5" xfId="0" applyNumberFormat="1" applyFont="1" applyBorder="1" applyAlignment="1">
      <alignment horizontal="center" vertical="center" wrapText="1"/>
    </xf>
    <xf numFmtId="166" fontId="24" fillId="0" borderId="5" xfId="0" applyNumberFormat="1" applyFont="1" applyFill="1" applyBorder="1" applyAlignment="1">
      <alignment horizontal="center" vertical="center"/>
    </xf>
    <xf numFmtId="0" fontId="44" fillId="0" borderId="0" xfId="0" applyFont="1" applyBorder="1" applyAlignment="1">
      <alignment horizontal="left" vertical="center"/>
    </xf>
    <xf numFmtId="166" fontId="24" fillId="0" borderId="1" xfId="0" applyNumberFormat="1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166" fontId="21" fillId="0" borderId="0" xfId="0" applyNumberFormat="1" applyFont="1" applyFill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167" fontId="21" fillId="0" borderId="0" xfId="0" applyNumberFormat="1" applyFont="1" applyAlignment="1">
      <alignment horizontal="center" vertical="center"/>
    </xf>
    <xf numFmtId="0" fontId="26" fillId="0" borderId="0" xfId="15" applyFont="1" applyFill="1" applyBorder="1" applyAlignment="1">
      <alignment horizontal="left" vertical="center" wrapText="1"/>
    </xf>
    <xf numFmtId="0" fontId="26" fillId="0" borderId="1" xfId="15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50" fillId="0" borderId="0" xfId="0" applyFont="1" applyBorder="1" applyAlignment="1">
      <alignment vertical="center"/>
    </xf>
    <xf numFmtId="165" fontId="50" fillId="0" borderId="0" xfId="0" applyNumberFormat="1" applyFont="1" applyBorder="1" applyAlignment="1">
      <alignment horizontal="center" vertical="center"/>
    </xf>
    <xf numFmtId="2" fontId="50" fillId="0" borderId="0" xfId="0" applyNumberFormat="1" applyFont="1" applyBorder="1" applyAlignment="1">
      <alignment horizontal="center" vertical="center"/>
    </xf>
    <xf numFmtId="0" fontId="12" fillId="0" borderId="0" xfId="0" applyFont="1"/>
    <xf numFmtId="0" fontId="38" fillId="0" borderId="0" xfId="0" applyFont="1" applyAlignment="1">
      <alignment vertical="center"/>
    </xf>
    <xf numFmtId="0" fontId="38" fillId="0" borderId="0" xfId="0" applyFont="1" applyAlignment="1">
      <alignment horizontal="left" vertical="center"/>
    </xf>
    <xf numFmtId="49" fontId="21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4" fontId="21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39" fillId="0" borderId="0" xfId="0" applyFont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166" fontId="21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1" fillId="0" borderId="1" xfId="0" applyFont="1" applyBorder="1" applyAlignment="1">
      <alignment horizontal="center" vertical="center"/>
    </xf>
    <xf numFmtId="166" fontId="31" fillId="0" borderId="0" xfId="0" applyNumberFormat="1" applyFont="1" applyAlignment="1">
      <alignment horizontal="center" vertical="center"/>
    </xf>
    <xf numFmtId="166" fontId="31" fillId="0" borderId="0" xfId="0" applyNumberFormat="1" applyFont="1" applyFill="1" applyAlignment="1">
      <alignment horizontal="center" vertical="center"/>
    </xf>
    <xf numFmtId="166" fontId="31" fillId="0" borderId="0" xfId="0" applyNumberFormat="1" applyFont="1" applyFill="1" applyAlignment="1">
      <alignment vertical="center"/>
    </xf>
    <xf numFmtId="0" fontId="5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5" fontId="24" fillId="0" borderId="1" xfId="0" applyNumberFormat="1" applyFont="1" applyFill="1" applyBorder="1" applyAlignment="1">
      <alignment horizontal="center" vertical="center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 wrapText="1"/>
    </xf>
    <xf numFmtId="165" fontId="31" fillId="0" borderId="1" xfId="0" applyNumberFormat="1" applyFont="1" applyFill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 wrapText="1"/>
    </xf>
    <xf numFmtId="2" fontId="39" fillId="0" borderId="1" xfId="0" applyNumberFormat="1" applyFont="1" applyBorder="1" applyAlignment="1">
      <alignment horizontal="center" vertical="center" wrapText="1"/>
    </xf>
    <xf numFmtId="2" fontId="31" fillId="0" borderId="1" xfId="11" applyNumberFormat="1" applyFont="1" applyBorder="1" applyAlignment="1">
      <alignment horizontal="center" vertical="center"/>
    </xf>
    <xf numFmtId="167" fontId="31" fillId="0" borderId="1" xfId="11" applyNumberFormat="1" applyFont="1" applyBorder="1" applyAlignment="1">
      <alignment horizontal="center" vertical="center"/>
    </xf>
    <xf numFmtId="166" fontId="31" fillId="0" borderId="1" xfId="11" applyNumberFormat="1" applyFont="1" applyBorder="1" applyAlignment="1">
      <alignment horizontal="center" vertical="center"/>
    </xf>
    <xf numFmtId="166" fontId="31" fillId="0" borderId="1" xfId="0" applyNumberFormat="1" applyFont="1" applyBorder="1" applyAlignment="1">
      <alignment horizontal="center" vertical="center"/>
    </xf>
    <xf numFmtId="2" fontId="52" fillId="0" borderId="1" xfId="11" applyNumberFormat="1" applyFont="1" applyBorder="1" applyAlignment="1">
      <alignment horizontal="center" vertical="center" wrapText="1"/>
    </xf>
    <xf numFmtId="0" fontId="51" fillId="0" borderId="0" xfId="0" applyFont="1" applyBorder="1" applyAlignment="1">
      <alignment vertical="center"/>
    </xf>
    <xf numFmtId="2" fontId="31" fillId="0" borderId="1" xfId="0" applyNumberFormat="1" applyFont="1" applyBorder="1" applyAlignment="1">
      <alignment horizontal="center" vertical="center"/>
    </xf>
    <xf numFmtId="2" fontId="41" fillId="0" borderId="1" xfId="11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39" fillId="0" borderId="0" xfId="12" applyFont="1" applyBorder="1" applyAlignment="1">
      <alignment horizontal="center" vertical="center" wrapText="1"/>
    </xf>
    <xf numFmtId="49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left" vertical="center" wrapText="1"/>
    </xf>
    <xf numFmtId="165" fontId="31" fillId="0" borderId="0" xfId="0" applyNumberFormat="1" applyFont="1" applyBorder="1" applyAlignment="1">
      <alignment horizontal="center" vertical="center"/>
    </xf>
    <xf numFmtId="167" fontId="31" fillId="0" borderId="0" xfId="0" applyNumberFormat="1" applyFont="1" applyBorder="1" applyAlignment="1">
      <alignment horizontal="center" vertical="center" wrapText="1"/>
    </xf>
    <xf numFmtId="2" fontId="31" fillId="0" borderId="0" xfId="0" applyNumberFormat="1" applyFont="1" applyBorder="1" applyAlignment="1">
      <alignment horizontal="center" vertical="center" wrapText="1"/>
    </xf>
    <xf numFmtId="166" fontId="31" fillId="0" borderId="0" xfId="0" applyNumberFormat="1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 wrapText="1"/>
    </xf>
    <xf numFmtId="1" fontId="31" fillId="0" borderId="0" xfId="0" applyNumberFormat="1" applyFont="1" applyFill="1" applyBorder="1" applyAlignment="1">
      <alignment horizontal="center" vertical="center" wrapText="1"/>
    </xf>
    <xf numFmtId="0" fontId="31" fillId="0" borderId="0" xfId="3" applyFont="1" applyBorder="1" applyAlignment="1">
      <alignment horizontal="center" vertical="center"/>
    </xf>
    <xf numFmtId="2" fontId="31" fillId="0" borderId="0" xfId="0" applyNumberFormat="1" applyFont="1" applyFill="1" applyBorder="1" applyAlignment="1">
      <alignment horizontal="center" vertical="center"/>
    </xf>
    <xf numFmtId="166" fontId="31" fillId="0" borderId="0" xfId="0" applyNumberFormat="1" applyFont="1" applyBorder="1"/>
    <xf numFmtId="166" fontId="31" fillId="0" borderId="0" xfId="0" applyNumberFormat="1" applyFont="1" applyBorder="1" applyAlignment="1">
      <alignment horizontal="right" vertical="center" wrapText="1"/>
    </xf>
    <xf numFmtId="0" fontId="39" fillId="0" borderId="0" xfId="15" applyFont="1" applyFill="1" applyBorder="1" applyAlignment="1">
      <alignment horizontal="left" vertical="center" wrapText="1"/>
    </xf>
    <xf numFmtId="0" fontId="33" fillId="0" borderId="0" xfId="0" applyNumberFormat="1" applyFont="1" applyBorder="1" applyAlignment="1">
      <alignment vertical="center"/>
    </xf>
    <xf numFmtId="0" fontId="45" fillId="0" borderId="1" xfId="0" applyFont="1" applyBorder="1" applyAlignment="1">
      <alignment horizontal="right" vertical="center" wrapText="1"/>
    </xf>
    <xf numFmtId="0" fontId="21" fillId="0" borderId="0" xfId="0" applyFont="1" applyAlignment="1">
      <alignment horizontal="center"/>
    </xf>
    <xf numFmtId="0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54" fillId="0" borderId="0" xfId="0" applyFont="1" applyBorder="1"/>
    <xf numFmtId="0" fontId="24" fillId="0" borderId="1" xfId="0" applyFont="1" applyBorder="1"/>
    <xf numFmtId="49" fontId="24" fillId="0" borderId="1" xfId="0" applyNumberFormat="1" applyFont="1" applyBorder="1" applyAlignment="1">
      <alignment horizontal="center" vertical="center"/>
    </xf>
    <xf numFmtId="2" fontId="24" fillId="0" borderId="1" xfId="0" applyNumberFormat="1" applyFont="1" applyBorder="1"/>
    <xf numFmtId="167" fontId="24" fillId="0" borderId="1" xfId="0" applyNumberFormat="1" applyFont="1" applyBorder="1" applyAlignment="1">
      <alignment horizontal="center" vertical="center" wrapText="1"/>
    </xf>
    <xf numFmtId="0" fontId="24" fillId="0" borderId="7" xfId="0" applyFont="1" applyFill="1" applyBorder="1" applyAlignment="1">
      <alignment vertical="center" wrapText="1"/>
    </xf>
    <xf numFmtId="0" fontId="28" fillId="0" borderId="0" xfId="0" applyFont="1" applyAlignment="1">
      <alignment vertical="center"/>
    </xf>
    <xf numFmtId="0" fontId="27" fillId="0" borderId="1" xfId="0" applyFont="1" applyBorder="1" applyAlignment="1">
      <alignment horizontal="left" vertical="center" wrapText="1"/>
    </xf>
    <xf numFmtId="165" fontId="24" fillId="0" borderId="1" xfId="0" applyNumberFormat="1" applyFont="1" applyFill="1" applyBorder="1" applyAlignment="1">
      <alignment vertical="center"/>
    </xf>
    <xf numFmtId="166" fontId="24" fillId="0" borderId="1" xfId="0" applyNumberFormat="1" applyFont="1" applyBorder="1" applyAlignment="1">
      <alignment horizontal="center"/>
    </xf>
    <xf numFmtId="2" fontId="26" fillId="0" borderId="1" xfId="15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/>
    <xf numFmtId="0" fontId="24" fillId="0" borderId="1" xfId="11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center"/>
    </xf>
    <xf numFmtId="0" fontId="54" fillId="0" borderId="0" xfId="0" applyFont="1" applyAlignment="1">
      <alignment vertical="center"/>
    </xf>
    <xf numFmtId="2" fontId="27" fillId="0" borderId="1" xfId="0" applyNumberFormat="1" applyFont="1" applyFill="1" applyBorder="1" applyAlignment="1">
      <alignment horizontal="center" vertical="center"/>
    </xf>
    <xf numFmtId="0" fontId="24" fillId="0" borderId="1" xfId="16" applyFont="1" applyBorder="1" applyAlignment="1">
      <alignment horizontal="center" vertical="center" wrapText="1"/>
    </xf>
    <xf numFmtId="1" fontId="24" fillId="0" borderId="1" xfId="11" applyNumberFormat="1" applyFont="1" applyBorder="1" applyAlignment="1">
      <alignment horizontal="center" vertical="center"/>
    </xf>
    <xf numFmtId="0" fontId="26" fillId="0" borderId="1" xfId="16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7" fillId="0" borderId="1" xfId="14" applyFont="1" applyFill="1" applyBorder="1" applyAlignment="1">
      <alignment horizontal="left" vertical="center" wrapText="1"/>
    </xf>
    <xf numFmtId="1" fontId="27" fillId="0" borderId="1" xfId="0" applyNumberFormat="1" applyFont="1" applyFill="1" applyBorder="1" applyAlignment="1">
      <alignment horizontal="center" vertical="center"/>
    </xf>
    <xf numFmtId="166" fontId="27" fillId="0" borderId="1" xfId="0" applyNumberFormat="1" applyFont="1" applyBorder="1" applyAlignment="1">
      <alignment horizontal="center"/>
    </xf>
    <xf numFmtId="0" fontId="27" fillId="0" borderId="1" xfId="0" applyFont="1" applyFill="1" applyBorder="1" applyAlignment="1">
      <alignment horizontal="center" vertical="center"/>
    </xf>
    <xf numFmtId="0" fontId="27" fillId="0" borderId="0" xfId="0" applyFont="1"/>
    <xf numFmtId="0" fontId="27" fillId="0" borderId="1" xfId="0" applyFont="1" applyFill="1" applyBorder="1" applyAlignment="1">
      <alignment horizontal="center" vertical="center" wrapText="1"/>
    </xf>
    <xf numFmtId="0" fontId="24" fillId="0" borderId="1" xfId="16" applyFont="1" applyFill="1" applyBorder="1" applyAlignment="1">
      <alignment horizontal="center" vertical="center" wrapText="1"/>
    </xf>
    <xf numFmtId="0" fontId="27" fillId="0" borderId="1" xfId="16" applyFont="1" applyFill="1" applyBorder="1" applyAlignment="1">
      <alignment vertical="center" wrapText="1"/>
    </xf>
    <xf numFmtId="49" fontId="24" fillId="0" borderId="1" xfId="16" applyNumberFormat="1" applyFont="1" applyBorder="1" applyAlignment="1">
      <alignment horizontal="center" vertical="center" wrapText="1"/>
    </xf>
    <xf numFmtId="0" fontId="27" fillId="0" borderId="1" xfId="3" applyFont="1" applyBorder="1" applyAlignment="1">
      <alignment horizontal="left" vertical="center" wrapText="1"/>
    </xf>
    <xf numFmtId="166" fontId="27" fillId="0" borderId="1" xfId="0" applyNumberFormat="1" applyFont="1" applyBorder="1" applyAlignment="1">
      <alignment horizontal="left" vertical="center"/>
    </xf>
    <xf numFmtId="0" fontId="24" fillId="0" borderId="1" xfId="11" applyFont="1" applyBorder="1" applyAlignment="1">
      <alignment horizontal="center" vertical="center"/>
    </xf>
    <xf numFmtId="0" fontId="32" fillId="0" borderId="2" xfId="16" applyFont="1" applyFill="1" applyBorder="1" applyAlignment="1">
      <alignment horizontal="left" vertical="center" wrapText="1"/>
    </xf>
    <xf numFmtId="0" fontId="31" fillId="0" borderId="1" xfId="11" applyNumberFormat="1" applyFont="1" applyFill="1" applyBorder="1" applyAlignment="1">
      <alignment horizontal="center" vertical="center" wrapText="1"/>
    </xf>
    <xf numFmtId="0" fontId="27" fillId="0" borderId="1" xfId="5" applyFont="1" applyBorder="1" applyAlignment="1">
      <alignment vertical="center" wrapText="1"/>
    </xf>
    <xf numFmtId="2" fontId="31" fillId="0" borderId="1" xfId="5" applyNumberFormat="1" applyFont="1" applyBorder="1" applyAlignment="1">
      <alignment horizontal="center" vertical="center" wrapText="1"/>
    </xf>
    <xf numFmtId="165" fontId="39" fillId="0" borderId="1" xfId="0" applyNumberFormat="1" applyFont="1" applyBorder="1" applyAlignment="1">
      <alignment horizontal="center" vertical="center" wrapText="1"/>
    </xf>
    <xf numFmtId="1" fontId="31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vertical="center"/>
    </xf>
    <xf numFmtId="0" fontId="41" fillId="0" borderId="2" xfId="0" applyFont="1" applyBorder="1" applyAlignment="1">
      <alignment horizontal="center" vertical="center" wrapText="1"/>
    </xf>
    <xf numFmtId="165" fontId="26" fillId="0" borderId="2" xfId="0" applyNumberFormat="1" applyFont="1" applyBorder="1" applyAlignment="1">
      <alignment horizontal="center" vertical="center" wrapText="1"/>
    </xf>
    <xf numFmtId="2" fontId="24" fillId="0" borderId="2" xfId="0" applyNumberFormat="1" applyFont="1" applyBorder="1" applyAlignment="1">
      <alignment horizontal="center" vertical="center"/>
    </xf>
    <xf numFmtId="165" fontId="24" fillId="0" borderId="2" xfId="0" applyNumberFormat="1" applyFont="1" applyBorder="1" applyAlignment="1">
      <alignment horizontal="center" vertical="center" wrapText="1"/>
    </xf>
    <xf numFmtId="166" fontId="28" fillId="0" borderId="2" xfId="0" applyNumberFormat="1" applyFont="1" applyFill="1" applyBorder="1" applyAlignment="1">
      <alignment horizontal="center" vertical="center"/>
    </xf>
    <xf numFmtId="165" fontId="24" fillId="0" borderId="2" xfId="0" applyNumberFormat="1" applyFont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6" fontId="24" fillId="0" borderId="2" xfId="0" applyNumberFormat="1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2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166" fontId="24" fillId="0" borderId="2" xfId="0" applyNumberFormat="1" applyFont="1" applyBorder="1" applyAlignment="1">
      <alignment horizontal="center" vertical="center" wrapText="1"/>
    </xf>
    <xf numFmtId="2" fontId="24" fillId="0" borderId="2" xfId="0" applyNumberFormat="1" applyFont="1" applyFill="1" applyBorder="1" applyAlignment="1">
      <alignment horizontal="center" vertical="center"/>
    </xf>
    <xf numFmtId="2" fontId="26" fillId="0" borderId="2" xfId="0" applyNumberFormat="1" applyFont="1" applyBorder="1" applyAlignment="1">
      <alignment horizontal="center" vertical="center" wrapText="1"/>
    </xf>
    <xf numFmtId="0" fontId="24" fillId="0" borderId="1" xfId="14" applyFont="1" applyFill="1" applyBorder="1" applyAlignment="1">
      <alignment horizontal="left" vertical="center" wrapText="1"/>
    </xf>
    <xf numFmtId="166" fontId="26" fillId="0" borderId="2" xfId="0" applyNumberFormat="1" applyFont="1" applyBorder="1" applyAlignment="1">
      <alignment horizontal="center" vertical="center" wrapText="1"/>
    </xf>
    <xf numFmtId="166" fontId="24" fillId="0" borderId="2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left" vertical="center"/>
    </xf>
    <xf numFmtId="0" fontId="39" fillId="0" borderId="1" xfId="0" applyFont="1" applyBorder="1"/>
    <xf numFmtId="165" fontId="24" fillId="0" borderId="1" xfId="0" applyNumberFormat="1" applyFont="1" applyBorder="1" applyAlignment="1">
      <alignment horizontal="center" vertical="center"/>
    </xf>
    <xf numFmtId="49" fontId="27" fillId="0" borderId="2" xfId="14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/>
    </xf>
    <xf numFmtId="2" fontId="27" fillId="0" borderId="1" xfId="14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2" fontId="27" fillId="0" borderId="1" xfId="0" applyNumberFormat="1" applyFont="1" applyBorder="1" applyAlignment="1">
      <alignment horizontal="center"/>
    </xf>
    <xf numFmtId="49" fontId="57" fillId="0" borderId="2" xfId="14" applyNumberFormat="1" applyFont="1" applyFill="1" applyBorder="1" applyAlignment="1">
      <alignment horizontal="center" vertical="center" wrapText="1"/>
    </xf>
    <xf numFmtId="0" fontId="57" fillId="0" borderId="1" xfId="14" applyFont="1" applyFill="1" applyBorder="1" applyAlignment="1">
      <alignment horizontal="center" vertical="center" wrapText="1"/>
    </xf>
    <xf numFmtId="3" fontId="57" fillId="0" borderId="1" xfId="14" applyNumberFormat="1" applyFont="1" applyFill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Font="1" applyFill="1" applyAlignment="1"/>
    <xf numFmtId="0" fontId="56" fillId="0" borderId="1" xfId="0" applyFont="1" applyBorder="1" applyAlignment="1">
      <alignment horizontal="center" vertical="center" wrapText="1"/>
    </xf>
    <xf numFmtId="0" fontId="28" fillId="0" borderId="0" xfId="0" applyFont="1"/>
    <xf numFmtId="1" fontId="26" fillId="0" borderId="1" xfId="0" applyNumberFormat="1" applyFont="1" applyBorder="1" applyAlignment="1">
      <alignment horizontal="center" vertical="center" wrapText="1"/>
    </xf>
    <xf numFmtId="1" fontId="24" fillId="0" borderId="1" xfId="0" applyNumberFormat="1" applyFont="1" applyFill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165" fontId="26" fillId="0" borderId="1" xfId="0" applyNumberFormat="1" applyFont="1" applyFill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 wrapText="1"/>
    </xf>
    <xf numFmtId="166" fontId="24" fillId="0" borderId="1" xfId="0" applyNumberFormat="1" applyFont="1" applyBorder="1" applyAlignment="1">
      <alignment horizontal="right" vertical="center" wrapText="1"/>
    </xf>
    <xf numFmtId="2" fontId="24" fillId="0" borderId="1" xfId="0" applyNumberFormat="1" applyFont="1" applyBorder="1" applyAlignment="1">
      <alignment horizontal="right" vertical="center" wrapText="1"/>
    </xf>
    <xf numFmtId="166" fontId="24" fillId="0" borderId="1" xfId="0" applyNumberFormat="1" applyFont="1" applyBorder="1"/>
    <xf numFmtId="0" fontId="58" fillId="0" borderId="1" xfId="0" applyFont="1" applyBorder="1" applyAlignment="1">
      <alignment horizontal="center" vertical="center"/>
    </xf>
    <xf numFmtId="166" fontId="26" fillId="0" borderId="1" xfId="11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4" fillId="0" borderId="1" xfId="11" applyFont="1" applyBorder="1" applyAlignment="1">
      <alignment horizontal="left" vertical="center" wrapText="1"/>
    </xf>
    <xf numFmtId="0" fontId="24" fillId="0" borderId="1" xfId="3" applyFont="1" applyBorder="1" applyAlignment="1">
      <alignment horizontal="left" vertical="center" wrapText="1"/>
    </xf>
    <xf numFmtId="166" fontId="24" fillId="0" borderId="1" xfId="0" applyNumberFormat="1" applyFont="1" applyBorder="1" applyAlignment="1">
      <alignment horizontal="left" vertical="center"/>
    </xf>
    <xf numFmtId="166" fontId="24" fillId="0" borderId="1" xfId="16" applyNumberFormat="1" applyFont="1" applyBorder="1" applyAlignment="1">
      <alignment horizontal="center" vertical="center" wrapText="1"/>
    </xf>
    <xf numFmtId="0" fontId="24" fillId="0" borderId="1" xfId="16" applyFont="1" applyBorder="1" applyAlignment="1">
      <alignment vertical="center" wrapText="1"/>
    </xf>
    <xf numFmtId="2" fontId="24" fillId="0" borderId="1" xfId="16" applyNumberFormat="1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4" fillId="0" borderId="1" xfId="14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167" fontId="24" fillId="0" borderId="1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49" fontId="27" fillId="0" borderId="1" xfId="16" applyNumberFormat="1" applyFont="1" applyBorder="1" applyAlignment="1">
      <alignment horizontal="center" vertical="center" wrapText="1"/>
    </xf>
    <xf numFmtId="0" fontId="27" fillId="0" borderId="1" xfId="16" applyFont="1" applyBorder="1" applyAlignment="1">
      <alignment horizontal="left" vertical="center" wrapText="1"/>
    </xf>
    <xf numFmtId="0" fontId="27" fillId="0" borderId="1" xfId="16" applyFont="1" applyBorder="1" applyAlignment="1">
      <alignment horizontal="center" vertical="center" wrapText="1"/>
    </xf>
    <xf numFmtId="165" fontId="27" fillId="0" borderId="1" xfId="16" applyNumberFormat="1" applyFont="1" applyBorder="1" applyAlignment="1">
      <alignment horizontal="center" vertical="center" wrapText="1"/>
    </xf>
    <xf numFmtId="2" fontId="27" fillId="0" borderId="1" xfId="11" applyNumberFormat="1" applyFont="1" applyBorder="1" applyAlignment="1">
      <alignment horizontal="left" vertical="center" wrapText="1"/>
    </xf>
    <xf numFmtId="2" fontId="27" fillId="0" borderId="1" xfId="11" applyNumberFormat="1" applyFont="1" applyBorder="1" applyAlignment="1">
      <alignment horizontal="center" vertical="center"/>
    </xf>
    <xf numFmtId="167" fontId="27" fillId="0" borderId="1" xfId="11" applyNumberFormat="1" applyFont="1" applyBorder="1" applyAlignment="1">
      <alignment horizontal="center" vertical="center"/>
    </xf>
    <xf numFmtId="166" fontId="27" fillId="0" borderId="1" xfId="11" applyNumberFormat="1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165" fontId="24" fillId="0" borderId="1" xfId="16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 vertical="center" wrapText="1"/>
    </xf>
    <xf numFmtId="0" fontId="28" fillId="0" borderId="0" xfId="0" applyFont="1" applyBorder="1"/>
    <xf numFmtId="168" fontId="24" fillId="0" borderId="1" xfId="0" applyNumberFormat="1" applyFont="1" applyBorder="1" applyAlignment="1">
      <alignment vertical="center"/>
    </xf>
    <xf numFmtId="0" fontId="60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0" xfId="13" applyFont="1" applyBorder="1" applyAlignment="1">
      <alignment horizontal="center" vertical="center" wrapText="1"/>
    </xf>
    <xf numFmtId="166" fontId="21" fillId="0" borderId="0" xfId="0" applyNumberFormat="1" applyFont="1" applyFill="1" applyAlignment="1">
      <alignment horizontal="right" vertical="center"/>
    </xf>
    <xf numFmtId="0" fontId="21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166" fontId="21" fillId="0" borderId="0" xfId="0" applyNumberFormat="1" applyFont="1"/>
    <xf numFmtId="166" fontId="21" fillId="0" borderId="0" xfId="0" applyNumberFormat="1" applyFont="1" applyAlignment="1">
      <alignment horizontal="right" vertical="center"/>
    </xf>
    <xf numFmtId="166" fontId="21" fillId="0" borderId="0" xfId="0" applyNumberFormat="1" applyFont="1" applyFill="1" applyAlignment="1">
      <alignment horizontal="left" vertical="center"/>
    </xf>
    <xf numFmtId="0" fontId="21" fillId="0" borderId="13" xfId="0" applyFont="1" applyBorder="1"/>
    <xf numFmtId="0" fontId="39" fillId="0" borderId="1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24" fillId="0" borderId="1" xfId="10" applyFont="1" applyBorder="1" applyAlignment="1">
      <alignment horizontal="center" vertical="center" wrapText="1"/>
    </xf>
    <xf numFmtId="0" fontId="24" fillId="0" borderId="0" xfId="0" applyFont="1" applyBorder="1"/>
    <xf numFmtId="171" fontId="24" fillId="0" borderId="1" xfId="0" applyNumberFormat="1" applyFont="1" applyFill="1" applyBorder="1" applyAlignment="1">
      <alignment horizontal="center" vertical="center"/>
    </xf>
    <xf numFmtId="0" fontId="54" fillId="0" borderId="0" xfId="0" applyFont="1" applyBorder="1" applyAlignment="1"/>
    <xf numFmtId="4" fontId="24" fillId="0" borderId="1" xfId="0" applyNumberFormat="1" applyFont="1" applyFill="1" applyBorder="1" applyAlignment="1">
      <alignment horizontal="center" vertical="center"/>
    </xf>
    <xf numFmtId="172" fontId="24" fillId="0" borderId="1" xfId="0" applyNumberFormat="1" applyFont="1" applyFill="1" applyBorder="1" applyAlignment="1">
      <alignment horizontal="center" vertical="center"/>
    </xf>
    <xf numFmtId="49" fontId="24" fillId="0" borderId="1" xfId="8" applyNumberFormat="1" applyFont="1" applyBorder="1" applyAlignment="1">
      <alignment horizontal="center" vertical="center" wrapText="1"/>
    </xf>
    <xf numFmtId="0" fontId="24" fillId="0" borderId="1" xfId="8" applyFont="1" applyBorder="1" applyAlignment="1">
      <alignment vertical="center" wrapText="1"/>
    </xf>
    <xf numFmtId="0" fontId="24" fillId="0" borderId="1" xfId="8" applyFont="1" applyBorder="1" applyAlignment="1">
      <alignment horizontal="center" vertical="center" wrapText="1"/>
    </xf>
    <xf numFmtId="166" fontId="24" fillId="0" borderId="1" xfId="8" applyNumberFormat="1" applyFont="1" applyBorder="1" applyAlignment="1">
      <alignment horizontal="center" vertical="center" wrapText="1"/>
    </xf>
    <xf numFmtId="2" fontId="24" fillId="0" borderId="1" xfId="8" applyNumberFormat="1" applyFont="1" applyBorder="1" applyAlignment="1">
      <alignment horizontal="center" vertical="center" wrapText="1"/>
    </xf>
    <xf numFmtId="0" fontId="24" fillId="0" borderId="1" xfId="10" applyFont="1" applyBorder="1" applyAlignment="1">
      <alignment horizontal="left" vertical="center" wrapText="1"/>
    </xf>
    <xf numFmtId="166" fontId="24" fillId="0" borderId="1" xfId="10" applyNumberFormat="1" applyFont="1" applyBorder="1" applyAlignment="1">
      <alignment horizontal="center" vertical="center" wrapText="1"/>
    </xf>
    <xf numFmtId="0" fontId="27" fillId="0" borderId="1" xfId="6" applyFont="1" applyFill="1" applyBorder="1" applyAlignment="1">
      <alignment horizontal="center" vertical="center" wrapText="1"/>
    </xf>
    <xf numFmtId="171" fontId="27" fillId="0" borderId="1" xfId="6" applyNumberFormat="1" applyFont="1" applyFill="1" applyBorder="1" applyAlignment="1">
      <alignment horizontal="center" vertical="center"/>
    </xf>
    <xf numFmtId="167" fontId="26" fillId="0" borderId="1" xfId="0" applyNumberFormat="1" applyFont="1" applyBorder="1" applyAlignment="1">
      <alignment horizontal="center" vertical="center" wrapText="1"/>
    </xf>
    <xf numFmtId="1" fontId="27" fillId="0" borderId="1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167" fontId="24" fillId="0" borderId="1" xfId="0" applyNumberFormat="1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54" fillId="0" borderId="0" xfId="0" applyFont="1" applyBorder="1" applyAlignment="1">
      <alignment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166" fontId="31" fillId="0" borderId="1" xfId="0" applyNumberFormat="1" applyFont="1" applyFill="1" applyBorder="1" applyAlignment="1">
      <alignment horizontal="center" vertical="center"/>
    </xf>
    <xf numFmtId="167" fontId="41" fillId="3" borderId="1" xfId="0" applyNumberFormat="1" applyFont="1" applyFill="1" applyBorder="1" applyAlignment="1">
      <alignment horizontal="center" vertical="center"/>
    </xf>
    <xf numFmtId="166" fontId="41" fillId="3" borderId="1" xfId="0" applyNumberFormat="1" applyFont="1" applyFill="1" applyBorder="1" applyAlignment="1">
      <alignment horizontal="center" vertical="center"/>
    </xf>
    <xf numFmtId="166" fontId="41" fillId="3" borderId="1" xfId="0" applyNumberFormat="1" applyFont="1" applyFill="1" applyBorder="1" applyAlignment="1">
      <alignment horizontal="right" vertical="center"/>
    </xf>
    <xf numFmtId="2" fontId="52" fillId="0" borderId="1" xfId="0" applyNumberFormat="1" applyFont="1" applyFill="1" applyBorder="1" applyAlignment="1">
      <alignment horizontal="center" vertical="center"/>
    </xf>
    <xf numFmtId="0" fontId="51" fillId="0" borderId="0" xfId="0" applyFont="1"/>
    <xf numFmtId="0" fontId="21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/>
    </xf>
    <xf numFmtId="167" fontId="21" fillId="3" borderId="1" xfId="0" applyNumberFormat="1" applyFont="1" applyFill="1" applyBorder="1" applyAlignment="1">
      <alignment horizontal="center" vertical="center"/>
    </xf>
    <xf numFmtId="2" fontId="21" fillId="3" borderId="1" xfId="0" applyNumberFormat="1" applyFont="1" applyFill="1" applyBorder="1" applyAlignment="1">
      <alignment horizontal="center" vertical="center"/>
    </xf>
    <xf numFmtId="166" fontId="21" fillId="3" borderId="1" xfId="0" applyNumberFormat="1" applyFont="1" applyFill="1" applyBorder="1" applyAlignment="1">
      <alignment horizontal="center" vertical="center"/>
    </xf>
    <xf numFmtId="2" fontId="31" fillId="3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center" vertical="center"/>
    </xf>
    <xf numFmtId="166" fontId="21" fillId="0" borderId="1" xfId="0" applyNumberFormat="1" applyFont="1" applyFill="1" applyBorder="1" applyAlignment="1">
      <alignment horizontal="center" vertical="center"/>
    </xf>
    <xf numFmtId="0" fontId="21" fillId="0" borderId="1" xfId="11" applyFont="1" applyBorder="1" applyAlignment="1">
      <alignment horizontal="left" vertical="center" wrapText="1"/>
    </xf>
    <xf numFmtId="167" fontId="21" fillId="0" borderId="1" xfId="0" applyNumberFormat="1" applyFont="1" applyBorder="1" applyAlignment="1">
      <alignment horizontal="center" vertical="center"/>
    </xf>
    <xf numFmtId="0" fontId="63" fillId="0" borderId="1" xfId="0" applyFont="1" applyBorder="1" applyAlignment="1">
      <alignment vertical="center"/>
    </xf>
    <xf numFmtId="0" fontId="63" fillId="0" borderId="1" xfId="0" applyFont="1" applyBorder="1" applyAlignment="1">
      <alignment horizontal="center" vertical="center"/>
    </xf>
    <xf numFmtId="2" fontId="41" fillId="3" borderId="1" xfId="0" applyNumberFormat="1" applyFont="1" applyFill="1" applyBorder="1" applyAlignment="1">
      <alignment horizontal="center" vertical="center"/>
    </xf>
    <xf numFmtId="2" fontId="41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166" fontId="42" fillId="0" borderId="1" xfId="0" applyNumberFormat="1" applyFont="1" applyFill="1" applyBorder="1" applyAlignment="1">
      <alignment horizontal="center" vertical="center"/>
    </xf>
    <xf numFmtId="0" fontId="32" fillId="0" borderId="0" xfId="4" applyFont="1" applyBorder="1" applyAlignment="1">
      <alignment horizontal="center" vertical="center" wrapText="1"/>
    </xf>
    <xf numFmtId="2" fontId="31" fillId="0" borderId="0" xfId="0" applyNumberFormat="1" applyFont="1" applyAlignment="1">
      <alignment horizontal="center" vertical="center"/>
    </xf>
    <xf numFmtId="0" fontId="31" fillId="0" borderId="1" xfId="11" applyFont="1" applyFill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2" fontId="33" fillId="0" borderId="1" xfId="0" applyNumberFormat="1" applyFont="1" applyBorder="1" applyAlignment="1">
      <alignment horizontal="center" vertical="center"/>
    </xf>
    <xf numFmtId="165" fontId="31" fillId="0" borderId="1" xfId="0" applyNumberFormat="1" applyFont="1" applyBorder="1" applyAlignment="1">
      <alignment horizontal="center" vertical="center"/>
    </xf>
    <xf numFmtId="4" fontId="31" fillId="0" borderId="1" xfId="0" applyNumberFormat="1" applyFont="1" applyFill="1" applyBorder="1" applyAlignment="1">
      <alignment horizontal="center" vertical="center"/>
    </xf>
    <xf numFmtId="0" fontId="55" fillId="0" borderId="0" xfId="0" applyFont="1" applyBorder="1"/>
    <xf numFmtId="0" fontId="39" fillId="0" borderId="0" xfId="0" applyFont="1" applyAlignment="1">
      <alignment horizontal="center" vertical="center" wrapText="1"/>
    </xf>
    <xf numFmtId="49" fontId="39" fillId="0" borderId="0" xfId="0" applyNumberFormat="1" applyFont="1" applyAlignment="1">
      <alignment horizontal="center" vertical="center" wrapText="1"/>
    </xf>
    <xf numFmtId="4" fontId="39" fillId="0" borderId="0" xfId="0" applyNumberFormat="1" applyFont="1" applyAlignment="1">
      <alignment horizontal="center" vertical="center" wrapText="1"/>
    </xf>
    <xf numFmtId="0" fontId="27" fillId="0" borderId="1" xfId="11" applyFont="1" applyBorder="1" applyAlignment="1">
      <alignment horizontal="center" vertical="center"/>
    </xf>
    <xf numFmtId="0" fontId="27" fillId="0" borderId="1" xfId="11" applyFont="1" applyBorder="1" applyAlignment="1">
      <alignment horizontal="left" vertical="center" wrapText="1"/>
    </xf>
    <xf numFmtId="165" fontId="27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 wrapText="1"/>
    </xf>
    <xf numFmtId="1" fontId="27" fillId="0" borderId="1" xfId="0" applyNumberFormat="1" applyFont="1" applyBorder="1" applyAlignment="1">
      <alignment horizontal="center" vertical="center"/>
    </xf>
    <xf numFmtId="0" fontId="27" fillId="0" borderId="1" xfId="6" applyFont="1" applyBorder="1" applyAlignment="1">
      <alignment horizontal="left" vertical="center" wrapText="1"/>
    </xf>
    <xf numFmtId="172" fontId="27" fillId="0" borderId="1" xfId="6" applyNumberFormat="1" applyFont="1" applyFill="1" applyBorder="1" applyAlignment="1">
      <alignment horizontal="center" vertical="center"/>
    </xf>
    <xf numFmtId="4" fontId="27" fillId="0" borderId="1" xfId="6" applyNumberFormat="1" applyFont="1" applyFill="1" applyBorder="1" applyAlignment="1">
      <alignment horizontal="center" vertical="center"/>
    </xf>
    <xf numFmtId="2" fontId="27" fillId="0" borderId="1" xfId="6" applyNumberFormat="1" applyFont="1" applyFill="1" applyBorder="1" applyAlignment="1">
      <alignment horizontal="center" vertical="center"/>
    </xf>
    <xf numFmtId="16" fontId="27" fillId="0" borderId="1" xfId="0" applyNumberFormat="1" applyFont="1" applyBorder="1" applyAlignment="1">
      <alignment horizontal="center" vertical="center"/>
    </xf>
    <xf numFmtId="49" fontId="24" fillId="0" borderId="1" xfId="5" applyNumberFormat="1" applyFont="1" applyBorder="1" applyAlignment="1">
      <alignment horizontal="center" vertical="center" wrapText="1"/>
    </xf>
    <xf numFmtId="0" fontId="24" fillId="0" borderId="1" xfId="5" applyFont="1" applyBorder="1" applyAlignment="1">
      <alignment vertical="center" wrapText="1"/>
    </xf>
    <xf numFmtId="0" fontId="24" fillId="0" borderId="1" xfId="5" applyFont="1" applyBorder="1" applyAlignment="1">
      <alignment horizontal="center" vertical="center" wrapText="1"/>
    </xf>
    <xf numFmtId="2" fontId="24" fillId="0" borderId="1" xfId="9" applyNumberFormat="1" applyFont="1" applyBorder="1" applyAlignment="1">
      <alignment horizontal="center" vertical="center"/>
    </xf>
    <xf numFmtId="0" fontId="24" fillId="0" borderId="0" xfId="0" applyFont="1"/>
    <xf numFmtId="166" fontId="26" fillId="0" borderId="1" xfId="0" applyNumberFormat="1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/>
    </xf>
    <xf numFmtId="49" fontId="31" fillId="0" borderId="7" xfId="0" applyNumberFormat="1" applyFont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left" vertical="center" wrapText="1"/>
    </xf>
    <xf numFmtId="167" fontId="31" fillId="0" borderId="7" xfId="0" applyNumberFormat="1" applyFont="1" applyFill="1" applyBorder="1" applyAlignment="1">
      <alignment horizontal="center" vertical="center"/>
    </xf>
    <xf numFmtId="166" fontId="31" fillId="0" borderId="7" xfId="0" applyNumberFormat="1" applyFont="1" applyFill="1" applyBorder="1" applyAlignment="1">
      <alignment horizontal="center" vertical="center"/>
    </xf>
    <xf numFmtId="167" fontId="41" fillId="3" borderId="7" xfId="0" applyNumberFormat="1" applyFont="1" applyFill="1" applyBorder="1" applyAlignment="1">
      <alignment horizontal="center" vertical="center"/>
    </xf>
    <xf numFmtId="166" fontId="41" fillId="3" borderId="7" xfId="0" applyNumberFormat="1" applyFont="1" applyFill="1" applyBorder="1" applyAlignment="1">
      <alignment horizontal="center" vertical="center"/>
    </xf>
    <xf numFmtId="166" fontId="41" fillId="3" borderId="7" xfId="0" applyNumberFormat="1" applyFont="1" applyFill="1" applyBorder="1" applyAlignment="1">
      <alignment horizontal="right" vertical="center"/>
    </xf>
    <xf numFmtId="166" fontId="52" fillId="0" borderId="7" xfId="0" applyNumberFormat="1" applyFont="1" applyFill="1" applyBorder="1" applyAlignment="1">
      <alignment horizontal="center" vertical="center"/>
    </xf>
    <xf numFmtId="166" fontId="24" fillId="3" borderId="1" xfId="0" applyNumberFormat="1" applyFont="1" applyFill="1" applyBorder="1" applyAlignment="1">
      <alignment horizontal="center" vertical="center"/>
    </xf>
    <xf numFmtId="166" fontId="52" fillId="0" borderId="1" xfId="0" applyNumberFormat="1" applyFont="1" applyFill="1" applyBorder="1" applyAlignment="1">
      <alignment horizontal="center" vertical="center"/>
    </xf>
    <xf numFmtId="0" fontId="21" fillId="0" borderId="1" xfId="11" applyFont="1" applyBorder="1" applyAlignment="1">
      <alignment horizontal="right" vertical="center" wrapText="1"/>
    </xf>
    <xf numFmtId="166" fontId="52" fillId="3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Border="1" applyAlignment="1">
      <alignment horizontal="center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0" fontId="51" fillId="0" borderId="0" xfId="0" applyFont="1" applyBorder="1"/>
    <xf numFmtId="166" fontId="52" fillId="0" borderId="1" xfId="0" applyNumberFormat="1" applyFont="1" applyBorder="1" applyAlignment="1">
      <alignment horizontal="center" vertical="center"/>
    </xf>
    <xf numFmtId="0" fontId="55" fillId="0" borderId="0" xfId="0" applyFont="1"/>
    <xf numFmtId="0" fontId="55" fillId="0" borderId="0" xfId="0" applyFont="1" applyAlignment="1"/>
    <xf numFmtId="49" fontId="24" fillId="0" borderId="1" xfId="14" applyNumberFormat="1" applyFont="1" applyFill="1" applyBorder="1" applyAlignment="1">
      <alignment horizontal="center" vertical="center" wrapText="1"/>
    </xf>
    <xf numFmtId="2" fontId="24" fillId="0" borderId="1" xfId="0" applyNumberFormat="1" applyFont="1" applyBorder="1" applyAlignment="1">
      <alignment vertical="center"/>
    </xf>
    <xf numFmtId="2" fontId="24" fillId="0" borderId="0" xfId="0" applyNumberFormat="1" applyFont="1" applyBorder="1" applyAlignment="1">
      <alignment horizontal="center" vertical="center"/>
    </xf>
    <xf numFmtId="49" fontId="52" fillId="0" borderId="1" xfId="14" applyNumberFormat="1" applyFont="1" applyFill="1" applyBorder="1" applyAlignment="1">
      <alignment horizontal="center" vertical="center" wrapText="1"/>
    </xf>
    <xf numFmtId="0" fontId="52" fillId="0" borderId="1" xfId="14" applyFont="1" applyFill="1" applyBorder="1" applyAlignment="1">
      <alignment horizontal="center" vertical="center" wrapText="1"/>
    </xf>
    <xf numFmtId="3" fontId="52" fillId="0" borderId="1" xfId="14" applyNumberFormat="1" applyFont="1" applyFill="1" applyBorder="1" applyAlignment="1">
      <alignment horizontal="center" vertical="center" wrapText="1"/>
    </xf>
    <xf numFmtId="166" fontId="24" fillId="0" borderId="0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2" fontId="42" fillId="0" borderId="1" xfId="0" applyNumberFormat="1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left" vertical="center" wrapText="1"/>
    </xf>
    <xf numFmtId="0" fontId="21" fillId="3" borderId="5" xfId="0" applyFont="1" applyFill="1" applyBorder="1" applyAlignment="1">
      <alignment horizontal="center" vertical="center"/>
    </xf>
    <xf numFmtId="167" fontId="21" fillId="3" borderId="5" xfId="0" applyNumberFormat="1" applyFont="1" applyFill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63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67" fontId="52" fillId="0" borderId="0" xfId="0" applyNumberFormat="1" applyFont="1" applyAlignment="1">
      <alignment horizontal="center" vertical="center"/>
    </xf>
    <xf numFmtId="0" fontId="52" fillId="0" borderId="0" xfId="0" applyFont="1" applyFill="1"/>
    <xf numFmtId="0" fontId="52" fillId="3" borderId="12" xfId="0" applyFont="1" applyFill="1" applyBorder="1" applyAlignment="1">
      <alignment horizontal="left" vertical="center" wrapText="1"/>
    </xf>
    <xf numFmtId="0" fontId="52" fillId="3" borderId="12" xfId="0" applyFont="1" applyFill="1" applyBorder="1" applyAlignment="1">
      <alignment horizontal="center"/>
    </xf>
    <xf numFmtId="167" fontId="52" fillId="3" borderId="12" xfId="0" applyNumberFormat="1" applyFont="1" applyFill="1" applyBorder="1" applyAlignment="1">
      <alignment horizontal="center" vertical="center"/>
    </xf>
    <xf numFmtId="0" fontId="52" fillId="3" borderId="12" xfId="0" applyFont="1" applyFill="1" applyBorder="1"/>
    <xf numFmtId="0" fontId="21" fillId="3" borderId="12" xfId="0" applyFont="1" applyFill="1" applyBorder="1" applyAlignment="1">
      <alignment horizontal="center" vertical="center"/>
    </xf>
    <xf numFmtId="2" fontId="21" fillId="3" borderId="12" xfId="0" applyNumberFormat="1" applyFont="1" applyFill="1" applyBorder="1" applyAlignment="1">
      <alignment horizontal="center" vertical="center"/>
    </xf>
    <xf numFmtId="166" fontId="21" fillId="3" borderId="12" xfId="0" applyNumberFormat="1" applyFont="1" applyFill="1" applyBorder="1" applyAlignment="1">
      <alignment horizontal="center" vertical="center"/>
    </xf>
    <xf numFmtId="166" fontId="42" fillId="3" borderId="12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2" fontId="21" fillId="0" borderId="0" xfId="0" applyNumberFormat="1" applyFont="1" applyFill="1" applyAlignment="1">
      <alignment horizontal="center" vertical="center"/>
    </xf>
    <xf numFmtId="166" fontId="42" fillId="0" borderId="0" xfId="0" applyNumberFormat="1" applyFont="1" applyFill="1" applyAlignment="1">
      <alignment horizontal="center" vertical="center"/>
    </xf>
    <xf numFmtId="0" fontId="39" fillId="0" borderId="0" xfId="0" applyFont="1" applyAlignment="1">
      <alignment horizontal="left" vertical="center" wrapText="1"/>
    </xf>
    <xf numFmtId="0" fontId="24" fillId="3" borderId="12" xfId="0" applyFont="1" applyFill="1" applyBorder="1" applyAlignment="1">
      <alignment horizontal="left" vertical="center" wrapText="1"/>
    </xf>
    <xf numFmtId="0" fontId="24" fillId="3" borderId="12" xfId="0" applyFont="1" applyFill="1" applyBorder="1" applyAlignment="1">
      <alignment horizontal="center"/>
    </xf>
    <xf numFmtId="167" fontId="24" fillId="3" borderId="12" xfId="0" applyNumberFormat="1" applyFont="1" applyFill="1" applyBorder="1" applyAlignment="1">
      <alignment horizontal="center" vertical="center"/>
    </xf>
    <xf numFmtId="0" fontId="24" fillId="3" borderId="12" xfId="0" applyFont="1" applyFill="1" applyBorder="1"/>
    <xf numFmtId="167" fontId="24" fillId="0" borderId="0" xfId="0" applyNumberFormat="1" applyFont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66" fontId="42" fillId="0" borderId="14" xfId="0" applyNumberFormat="1" applyFont="1" applyFill="1" applyBorder="1" applyAlignment="1">
      <alignment horizontal="center" vertical="center"/>
    </xf>
    <xf numFmtId="2" fontId="42" fillId="0" borderId="14" xfId="0" applyNumberFormat="1" applyFont="1" applyFill="1" applyBorder="1" applyAlignment="1">
      <alignment horizontal="center" vertical="center"/>
    </xf>
    <xf numFmtId="2" fontId="52" fillId="0" borderId="1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4" fillId="0" borderId="1" xfId="10" applyNumberFormat="1" applyFont="1" applyBorder="1" applyAlignment="1">
      <alignment horizontal="center" vertical="center" wrapText="1"/>
    </xf>
    <xf numFmtId="170" fontId="24" fillId="0" borderId="1" xfId="0" applyNumberFormat="1" applyFont="1" applyFill="1" applyBorder="1" applyAlignment="1">
      <alignment horizontal="center" vertical="center"/>
    </xf>
    <xf numFmtId="165" fontId="24" fillId="0" borderId="1" xfId="8" applyNumberFormat="1" applyFont="1" applyBorder="1" applyAlignment="1">
      <alignment horizontal="center" vertical="center" wrapText="1"/>
    </xf>
    <xf numFmtId="167" fontId="31" fillId="0" borderId="1" xfId="0" applyNumberFormat="1" applyFont="1" applyFill="1" applyBorder="1" applyAlignment="1">
      <alignment horizontal="center" vertical="center"/>
    </xf>
    <xf numFmtId="0" fontId="32" fillId="0" borderId="1" xfId="4" applyFont="1" applyBorder="1" applyAlignment="1">
      <alignment horizontal="center" vertical="center" wrapText="1"/>
    </xf>
    <xf numFmtId="166" fontId="21" fillId="0" borderId="1" xfId="0" applyNumberFormat="1" applyFont="1" applyBorder="1" applyAlignment="1">
      <alignment horizontal="center" vertical="center"/>
    </xf>
    <xf numFmtId="49" fontId="35" fillId="0" borderId="0" xfId="0" applyNumberFormat="1" applyFont="1" applyBorder="1" applyAlignment="1">
      <alignment horizontal="left" vertical="center" wrapText="1"/>
    </xf>
    <xf numFmtId="0" fontId="44" fillId="0" borderId="0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35" fillId="0" borderId="13" xfId="0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center"/>
    </xf>
    <xf numFmtId="2" fontId="39" fillId="0" borderId="1" xfId="0" applyNumberFormat="1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2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/>
    </xf>
    <xf numFmtId="2" fontId="39" fillId="0" borderId="0" xfId="0" applyNumberFormat="1" applyFont="1" applyAlignment="1">
      <alignment vertical="center"/>
    </xf>
    <xf numFmtId="0" fontId="47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left" vertical="center"/>
    </xf>
    <xf numFmtId="49" fontId="33" fillId="0" borderId="0" xfId="0" applyNumberFormat="1" applyFont="1" applyBorder="1" applyAlignment="1">
      <alignment horizontal="center" vertical="center" wrapText="1"/>
    </xf>
    <xf numFmtId="4" fontId="33" fillId="0" borderId="12" xfId="0" applyNumberFormat="1" applyFont="1" applyBorder="1" applyAlignment="1">
      <alignment vertical="center" wrapText="1"/>
    </xf>
    <xf numFmtId="49" fontId="33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65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2" fontId="66" fillId="0" borderId="0" xfId="17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0" fontId="67" fillId="0" borderId="11" xfId="0" applyFont="1" applyBorder="1" applyAlignment="1">
      <alignment horizontal="center" vertical="center"/>
    </xf>
    <xf numFmtId="0" fontId="68" fillId="0" borderId="0" xfId="0" applyFont="1" applyBorder="1" applyAlignment="1">
      <alignment horizontal="center" vertical="center"/>
    </xf>
    <xf numFmtId="9" fontId="69" fillId="0" borderId="0" xfId="17" applyFont="1" applyBorder="1" applyAlignment="1">
      <alignment vertical="center"/>
    </xf>
    <xf numFmtId="9" fontId="71" fillId="0" borderId="0" xfId="17" applyFont="1" applyBorder="1" applyAlignment="1">
      <alignment vertical="center"/>
    </xf>
    <xf numFmtId="0" fontId="67" fillId="0" borderId="0" xfId="0" applyFont="1" applyBorder="1" applyAlignment="1">
      <alignment horizontal="center" vertical="center"/>
    </xf>
    <xf numFmtId="165" fontId="67" fillId="0" borderId="0" xfId="0" applyNumberFormat="1" applyFont="1" applyBorder="1" applyAlignment="1">
      <alignment horizontal="center" vertical="center"/>
    </xf>
    <xf numFmtId="165" fontId="67" fillId="0" borderId="15" xfId="0" applyNumberFormat="1" applyFont="1" applyBorder="1" applyAlignment="1">
      <alignment horizontal="center" vertical="center"/>
    </xf>
    <xf numFmtId="0" fontId="67" fillId="0" borderId="0" xfId="0" applyFont="1" applyBorder="1" applyAlignment="1">
      <alignment vertical="center"/>
    </xf>
    <xf numFmtId="0" fontId="67" fillId="0" borderId="0" xfId="0" applyFont="1" applyBorder="1"/>
    <xf numFmtId="49" fontId="67" fillId="0" borderId="0" xfId="0" applyNumberFormat="1" applyFont="1" applyBorder="1" applyAlignment="1">
      <alignment horizontal="center" vertical="center" wrapText="1"/>
    </xf>
    <xf numFmtId="0" fontId="67" fillId="0" borderId="12" xfId="0" applyFont="1" applyBorder="1" applyAlignment="1">
      <alignment vertical="center"/>
    </xf>
    <xf numFmtId="2" fontId="67" fillId="0" borderId="12" xfId="0" applyNumberFormat="1" applyFont="1" applyBorder="1" applyAlignment="1">
      <alignment horizontal="center" vertical="center"/>
    </xf>
    <xf numFmtId="166" fontId="67" fillId="0" borderId="16" xfId="0" applyNumberFormat="1" applyFont="1" applyBorder="1" applyAlignment="1">
      <alignment horizontal="center" vertical="center"/>
    </xf>
    <xf numFmtId="0" fontId="72" fillId="0" borderId="0" xfId="0" applyFont="1" applyBorder="1" applyAlignment="1">
      <alignment vertical="center"/>
    </xf>
    <xf numFmtId="2" fontId="72" fillId="0" borderId="0" xfId="0" applyNumberFormat="1" applyFont="1" applyBorder="1" applyAlignment="1">
      <alignment horizontal="center" vertical="center"/>
    </xf>
    <xf numFmtId="165" fontId="72" fillId="0" borderId="0" xfId="0" applyNumberFormat="1" applyFont="1" applyBorder="1" applyAlignment="1">
      <alignment horizontal="center" vertical="center"/>
    </xf>
    <xf numFmtId="166" fontId="72" fillId="0" borderId="15" xfId="0" applyNumberFormat="1" applyFont="1" applyBorder="1" applyAlignment="1">
      <alignment horizontal="center" vertical="center"/>
    </xf>
    <xf numFmtId="166" fontId="72" fillId="0" borderId="0" xfId="0" applyNumberFormat="1" applyFont="1" applyBorder="1" applyAlignment="1">
      <alignment horizontal="center" vertical="center"/>
    </xf>
    <xf numFmtId="2" fontId="72" fillId="0" borderId="15" xfId="0" applyNumberFormat="1" applyFont="1" applyBorder="1" applyAlignment="1">
      <alignment horizontal="center" vertical="center"/>
    </xf>
    <xf numFmtId="49" fontId="67" fillId="0" borderId="0" xfId="0" applyNumberFormat="1" applyFont="1" applyBorder="1" applyAlignment="1">
      <alignment vertical="center"/>
    </xf>
    <xf numFmtId="0" fontId="70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left" vertical="center"/>
    </xf>
    <xf numFmtId="0" fontId="67" fillId="0" borderId="0" xfId="0" applyFont="1" applyBorder="1" applyAlignment="1">
      <alignment vertical="center" wrapText="1"/>
    </xf>
    <xf numFmtId="0" fontId="67" fillId="0" borderId="0" xfId="0" applyFont="1" applyAlignment="1">
      <alignment vertical="center" wrapText="1"/>
    </xf>
    <xf numFmtId="2" fontId="67" fillId="0" borderId="0" xfId="0" applyNumberFormat="1" applyFont="1" applyBorder="1" applyAlignment="1">
      <alignment horizontal="center" vertical="center"/>
    </xf>
    <xf numFmtId="166" fontId="67" fillId="0" borderId="0" xfId="0" applyNumberFormat="1" applyFont="1" applyBorder="1" applyAlignment="1">
      <alignment horizontal="center" vertical="center"/>
    </xf>
    <xf numFmtId="0" fontId="67" fillId="0" borderId="0" xfId="0" applyFont="1"/>
    <xf numFmtId="0" fontId="73" fillId="0" borderId="0" xfId="0" applyFont="1" applyBorder="1" applyAlignment="1">
      <alignment horizontal="center" vertical="center"/>
    </xf>
    <xf numFmtId="9" fontId="66" fillId="0" borderId="0" xfId="17" applyFont="1" applyBorder="1" applyAlignment="1">
      <alignment horizontal="left" vertical="center"/>
    </xf>
    <xf numFmtId="165" fontId="12" fillId="0" borderId="0" xfId="0" applyNumberFormat="1" applyFont="1" applyBorder="1" applyAlignment="1">
      <alignment horizontal="center" vertical="center"/>
    </xf>
    <xf numFmtId="49" fontId="74" fillId="0" borderId="0" xfId="0" applyNumberFormat="1" applyFont="1" applyBorder="1" applyAlignment="1">
      <alignment vertical="center"/>
    </xf>
    <xf numFmtId="49" fontId="66" fillId="0" borderId="0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2" fontId="12" fillId="0" borderId="12" xfId="0" applyNumberFormat="1" applyFont="1" applyBorder="1" applyAlignment="1">
      <alignment horizontal="center" vertical="center"/>
    </xf>
    <xf numFmtId="165" fontId="12" fillId="0" borderId="12" xfId="0" applyNumberFormat="1" applyFont="1" applyBorder="1" applyAlignment="1">
      <alignment horizontal="center" vertical="center"/>
    </xf>
    <xf numFmtId="0" fontId="66" fillId="0" borderId="0" xfId="0" applyFont="1" applyBorder="1" applyAlignment="1">
      <alignment vertical="center"/>
    </xf>
    <xf numFmtId="0" fontId="65" fillId="0" borderId="0" xfId="0" applyFont="1" applyBorder="1" applyAlignment="1">
      <alignment horizontal="left" vertical="center"/>
    </xf>
    <xf numFmtId="49" fontId="75" fillId="0" borderId="0" xfId="2" applyNumberFormat="1" applyFont="1" applyBorder="1" applyAlignment="1">
      <alignment horizontal="center" vertical="center" wrapText="1"/>
    </xf>
    <xf numFmtId="0" fontId="76" fillId="0" borderId="0" xfId="0" applyFont="1"/>
    <xf numFmtId="0" fontId="45" fillId="0" borderId="12" xfId="0" applyFont="1" applyBorder="1" applyAlignment="1">
      <alignment vertical="center" wrapText="1"/>
    </xf>
    <xf numFmtId="9" fontId="66" fillId="0" borderId="0" xfId="0" applyNumberFormat="1" applyFont="1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2" fontId="12" fillId="0" borderId="0" xfId="0" applyNumberFormat="1" applyFont="1" applyBorder="1"/>
    <xf numFmtId="169" fontId="66" fillId="0" borderId="0" xfId="0" applyNumberFormat="1" applyFont="1" applyBorder="1" applyAlignment="1">
      <alignment horizontal="center" vertical="center"/>
    </xf>
    <xf numFmtId="0" fontId="50" fillId="0" borderId="12" xfId="0" applyFont="1" applyBorder="1" applyAlignment="1">
      <alignment vertical="center"/>
    </xf>
    <xf numFmtId="2" fontId="50" fillId="0" borderId="12" xfId="0" applyNumberFormat="1" applyFont="1" applyBorder="1" applyAlignment="1">
      <alignment horizontal="center" vertical="center"/>
    </xf>
    <xf numFmtId="10" fontId="12" fillId="0" borderId="0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2" fontId="77" fillId="0" borderId="0" xfId="0" applyNumberFormat="1" applyFont="1" applyBorder="1" applyAlignment="1">
      <alignment horizontal="center" vertical="center"/>
    </xf>
    <xf numFmtId="0" fontId="41" fillId="0" borderId="0" xfId="0" applyFont="1" applyBorder="1" applyAlignment="1">
      <alignment vertical="center" wrapText="1"/>
    </xf>
    <xf numFmtId="0" fontId="78" fillId="0" borderId="0" xfId="0" applyFont="1" applyBorder="1" applyAlignment="1">
      <alignment horizontal="center" vertical="center"/>
    </xf>
    <xf numFmtId="9" fontId="8" fillId="0" borderId="0" xfId="17" applyFont="1" applyBorder="1" applyAlignment="1">
      <alignment horizontal="center" vertical="center"/>
    </xf>
    <xf numFmtId="9" fontId="9" fillId="0" borderId="0" xfId="17" applyFont="1" applyBorder="1" applyAlignment="1">
      <alignment horizontal="center" vertical="center"/>
    </xf>
    <xf numFmtId="9" fontId="2" fillId="0" borderId="0" xfId="17" applyFont="1" applyBorder="1" applyAlignment="1">
      <alignment horizontal="center" vertical="center"/>
    </xf>
    <xf numFmtId="9" fontId="8" fillId="0" borderId="0" xfId="17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9" fillId="0" borderId="2" xfId="0" applyNumberFormat="1" applyFont="1" applyBorder="1" applyAlignment="1">
      <alignment horizontal="center" vertical="center"/>
    </xf>
    <xf numFmtId="0" fontId="27" fillId="0" borderId="1" xfId="16" applyFont="1" applyFill="1" applyBorder="1" applyAlignment="1">
      <alignment horizontal="center" vertical="center" wrapText="1"/>
    </xf>
    <xf numFmtId="165" fontId="24" fillId="0" borderId="1" xfId="16" applyNumberFormat="1" applyFont="1" applyFill="1" applyBorder="1" applyAlignment="1">
      <alignment horizontal="center" vertical="center" wrapText="1"/>
    </xf>
    <xf numFmtId="2" fontId="24" fillId="0" borderId="1" xfId="11" applyNumberFormat="1" applyFont="1" applyFill="1" applyBorder="1" applyAlignment="1">
      <alignment horizontal="left" vertical="center" wrapText="1"/>
    </xf>
    <xf numFmtId="167" fontId="24" fillId="0" borderId="1" xfId="11" applyNumberFormat="1" applyFont="1" applyFill="1" applyBorder="1" applyAlignment="1">
      <alignment horizontal="center" vertical="center"/>
    </xf>
    <xf numFmtId="166" fontId="24" fillId="0" borderId="1" xfId="11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75" fillId="0" borderId="2" xfId="0" applyFont="1" applyBorder="1" applyAlignment="1">
      <alignment horizontal="center" vertical="center" wrapText="1"/>
    </xf>
    <xf numFmtId="0" fontId="56" fillId="0" borderId="0" xfId="4" applyFont="1" applyBorder="1" applyAlignment="1">
      <alignment horizontal="center" vertical="center" wrapText="1"/>
    </xf>
    <xf numFmtId="0" fontId="56" fillId="0" borderId="1" xfId="4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0" fontId="29" fillId="0" borderId="2" xfId="16" applyFont="1" applyFill="1" applyBorder="1" applyAlignment="1">
      <alignment horizontal="left" vertical="center" wrapText="1"/>
    </xf>
    <xf numFmtId="0" fontId="56" fillId="0" borderId="2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left" vertical="center"/>
    </xf>
    <xf numFmtId="0" fontId="75" fillId="0" borderId="1" xfId="0" applyFont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left" vertical="center" wrapText="1"/>
    </xf>
    <xf numFmtId="165" fontId="24" fillId="0" borderId="2" xfId="0" applyNumberFormat="1" applyFont="1" applyFill="1" applyBorder="1" applyAlignment="1">
      <alignment horizontal="center" vertical="center"/>
    </xf>
    <xf numFmtId="1" fontId="24" fillId="0" borderId="2" xfId="0" applyNumberFormat="1" applyFont="1" applyFill="1" applyBorder="1" applyAlignment="1">
      <alignment horizontal="center" vertical="center"/>
    </xf>
    <xf numFmtId="170" fontId="24" fillId="0" borderId="2" xfId="0" applyNumberFormat="1" applyFont="1" applyFill="1" applyBorder="1" applyAlignment="1">
      <alignment horizontal="center" vertical="center"/>
    </xf>
    <xf numFmtId="165" fontId="24" fillId="0" borderId="2" xfId="8" applyNumberFormat="1" applyFont="1" applyBorder="1" applyAlignment="1">
      <alignment horizontal="center" vertical="center" wrapText="1"/>
    </xf>
    <xf numFmtId="1" fontId="24" fillId="0" borderId="2" xfId="0" applyNumberFormat="1" applyFont="1" applyBorder="1" applyAlignment="1">
      <alignment horizontal="center" vertical="center"/>
    </xf>
    <xf numFmtId="1" fontId="24" fillId="0" borderId="2" xfId="0" applyNumberFormat="1" applyFont="1" applyBorder="1" applyAlignment="1">
      <alignment horizontal="center" vertical="center" wrapText="1"/>
    </xf>
    <xf numFmtId="1" fontId="24" fillId="0" borderId="2" xfId="10" applyNumberFormat="1" applyFont="1" applyBorder="1" applyAlignment="1">
      <alignment horizontal="center" vertical="center" wrapText="1"/>
    </xf>
    <xf numFmtId="1" fontId="26" fillId="0" borderId="2" xfId="0" applyNumberFormat="1" applyFont="1" applyBorder="1" applyAlignment="1">
      <alignment horizontal="center" vertical="center" wrapText="1"/>
    </xf>
    <xf numFmtId="165" fontId="27" fillId="0" borderId="2" xfId="0" applyNumberFormat="1" applyFont="1" applyBorder="1" applyAlignment="1">
      <alignment horizontal="center" vertical="center" wrapText="1"/>
    </xf>
    <xf numFmtId="166" fontId="26" fillId="0" borderId="2" xfId="0" applyNumberFormat="1" applyFont="1" applyFill="1" applyBorder="1" applyAlignment="1">
      <alignment horizontal="center" vertical="center" wrapText="1"/>
    </xf>
    <xf numFmtId="2" fontId="26" fillId="0" borderId="2" xfId="0" applyNumberFormat="1" applyFont="1" applyBorder="1" applyAlignment="1">
      <alignment horizontal="center" vertical="center"/>
    </xf>
    <xf numFmtId="165" fontId="24" fillId="0" borderId="2" xfId="16" applyNumberFormat="1" applyFont="1" applyFill="1" applyBorder="1" applyAlignment="1">
      <alignment horizontal="center" vertical="center" wrapText="1"/>
    </xf>
    <xf numFmtId="165" fontId="26" fillId="0" borderId="2" xfId="0" applyNumberFormat="1" applyFont="1" applyFill="1" applyBorder="1" applyAlignment="1">
      <alignment horizontal="center" vertical="center" wrapText="1"/>
    </xf>
    <xf numFmtId="2" fontId="27" fillId="0" borderId="2" xfId="11" applyNumberFormat="1" applyFont="1" applyBorder="1" applyAlignment="1">
      <alignment horizontal="center" vertical="center"/>
    </xf>
    <xf numFmtId="2" fontId="24" fillId="0" borderId="2" xfId="5" applyNumberFormat="1" applyFont="1" applyBorder="1" applyAlignment="1">
      <alignment horizontal="center" vertical="center" wrapText="1"/>
    </xf>
    <xf numFmtId="49" fontId="46" fillId="0" borderId="1" xfId="14" applyNumberFormat="1" applyFont="1" applyFill="1" applyBorder="1" applyAlignment="1">
      <alignment horizontal="center" vertical="center" wrapText="1"/>
    </xf>
    <xf numFmtId="165" fontId="27" fillId="0" borderId="2" xfId="0" applyNumberFormat="1" applyFont="1" applyBorder="1" applyAlignment="1">
      <alignment horizontal="center" vertical="center"/>
    </xf>
    <xf numFmtId="166" fontId="27" fillId="0" borderId="2" xfId="0" applyNumberFormat="1" applyFont="1" applyBorder="1" applyAlignment="1">
      <alignment horizontal="center" vertical="center" wrapText="1"/>
    </xf>
    <xf numFmtId="3" fontId="27" fillId="0" borderId="2" xfId="6" applyNumberFormat="1" applyFont="1" applyFill="1" applyBorder="1" applyAlignment="1">
      <alignment horizontal="center" vertical="center"/>
    </xf>
    <xf numFmtId="166" fontId="32" fillId="0" borderId="1" xfId="0" applyNumberFormat="1" applyFont="1" applyFill="1" applyBorder="1" applyAlignment="1">
      <alignment horizontal="left" vertical="center"/>
    </xf>
    <xf numFmtId="0" fontId="26" fillId="0" borderId="1" xfId="0" applyFont="1" applyBorder="1" applyAlignment="1">
      <alignment vertical="center" wrapText="1"/>
    </xf>
    <xf numFmtId="49" fontId="24" fillId="0" borderId="2" xfId="0" applyNumberFormat="1" applyFont="1" applyBorder="1" applyAlignment="1">
      <alignment horizontal="center" vertical="center"/>
    </xf>
    <xf numFmtId="2" fontId="24" fillId="0" borderId="2" xfId="11" applyNumberFormat="1" applyFont="1" applyBorder="1" applyAlignment="1">
      <alignment horizontal="center" vertical="center"/>
    </xf>
    <xf numFmtId="4" fontId="24" fillId="0" borderId="2" xfId="14" applyNumberFormat="1" applyFont="1" applyFill="1" applyBorder="1" applyAlignment="1">
      <alignment horizontal="center" vertical="center" wrapText="1"/>
    </xf>
    <xf numFmtId="1" fontId="24" fillId="0" borderId="2" xfId="7" applyNumberFormat="1" applyFont="1" applyFill="1" applyBorder="1" applyAlignment="1">
      <alignment horizontal="center" vertical="center" wrapText="1"/>
    </xf>
    <xf numFmtId="170" fontId="27" fillId="0" borderId="2" xfId="14" applyNumberFormat="1" applyFont="1" applyFill="1" applyBorder="1" applyAlignment="1">
      <alignment horizontal="center" vertical="center" wrapText="1"/>
    </xf>
    <xf numFmtId="4" fontId="27" fillId="0" borderId="2" xfId="14" applyNumberFormat="1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4" fillId="0" borderId="1" xfId="16" applyFont="1" applyFill="1" applyBorder="1" applyAlignment="1">
      <alignment vertical="center" wrapText="1"/>
    </xf>
    <xf numFmtId="2" fontId="24" fillId="0" borderId="2" xfId="16" applyNumberFormat="1" applyFont="1" applyBorder="1" applyAlignment="1">
      <alignment horizontal="center" vertical="center" wrapText="1"/>
    </xf>
    <xf numFmtId="2" fontId="27" fillId="0" borderId="2" xfId="16" applyNumberFormat="1" applyFont="1" applyBorder="1" applyAlignment="1">
      <alignment horizontal="center" vertical="center" wrapText="1"/>
    </xf>
    <xf numFmtId="166" fontId="24" fillId="0" borderId="2" xfId="16" applyNumberFormat="1" applyFont="1" applyBorder="1" applyAlignment="1">
      <alignment horizontal="center" vertical="center" wrapText="1"/>
    </xf>
    <xf numFmtId="167" fontId="24" fillId="0" borderId="2" xfId="0" applyNumberFormat="1" applyFont="1" applyBorder="1" applyAlignment="1">
      <alignment horizontal="center" vertical="center"/>
    </xf>
    <xf numFmtId="165" fontId="26" fillId="0" borderId="2" xfId="11" applyNumberFormat="1" applyFont="1" applyBorder="1" applyAlignment="1">
      <alignment horizontal="center" vertical="center"/>
    </xf>
    <xf numFmtId="1" fontId="26" fillId="0" borderId="2" xfId="11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1" xfId="16" applyFont="1" applyBorder="1" applyAlignment="1">
      <alignment horizontal="left" vertical="center" wrapText="1"/>
    </xf>
    <xf numFmtId="165" fontId="26" fillId="0" borderId="1" xfId="0" applyNumberFormat="1" applyFont="1" applyFill="1" applyBorder="1" applyAlignment="1">
      <alignment horizontal="center" vertical="center"/>
    </xf>
    <xf numFmtId="166" fontId="28" fillId="0" borderId="1" xfId="0" applyNumberFormat="1" applyFont="1" applyFill="1" applyBorder="1" applyAlignment="1">
      <alignment horizontal="center" vertical="center"/>
    </xf>
    <xf numFmtId="165" fontId="26" fillId="0" borderId="1" xfId="12" applyNumberFormat="1" applyFont="1" applyBorder="1" applyAlignment="1">
      <alignment horizontal="center" vertical="center" wrapText="1"/>
    </xf>
    <xf numFmtId="1" fontId="24" fillId="0" borderId="1" xfId="7" applyNumberFormat="1" applyFont="1" applyFill="1" applyBorder="1" applyAlignment="1">
      <alignment horizontal="center" vertical="center" wrapText="1"/>
    </xf>
    <xf numFmtId="170" fontId="27" fillId="0" borderId="1" xfId="14" applyNumberFormat="1" applyFont="1" applyFill="1" applyBorder="1" applyAlignment="1">
      <alignment horizontal="center" vertical="center" wrapText="1"/>
    </xf>
    <xf numFmtId="166" fontId="27" fillId="0" borderId="1" xfId="16" applyNumberFormat="1" applyFont="1" applyBorder="1" applyAlignment="1">
      <alignment horizontal="center" vertical="center" wrapText="1"/>
    </xf>
    <xf numFmtId="4" fontId="27" fillId="0" borderId="1" xfId="14" applyNumberFormat="1" applyFont="1" applyFill="1" applyBorder="1" applyAlignment="1">
      <alignment horizontal="center" vertical="center" wrapText="1"/>
    </xf>
    <xf numFmtId="2" fontId="27" fillId="0" borderId="1" xfId="16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7" fontId="24" fillId="0" borderId="1" xfId="0" applyNumberFormat="1" applyFont="1" applyBorder="1" applyAlignment="1">
      <alignment horizontal="center" vertical="center"/>
    </xf>
    <xf numFmtId="173" fontId="24" fillId="0" borderId="1" xfId="18" applyNumberFormat="1" applyFont="1" applyBorder="1" applyAlignment="1">
      <alignment vertical="center" wrapText="1"/>
    </xf>
    <xf numFmtId="165" fontId="26" fillId="0" borderId="1" xfId="11" applyNumberFormat="1" applyFont="1" applyBorder="1" applyAlignment="1">
      <alignment horizontal="center" vertical="center"/>
    </xf>
    <xf numFmtId="1" fontId="26" fillId="0" borderId="1" xfId="11" applyNumberFormat="1" applyFont="1" applyBorder="1" applyAlignment="1">
      <alignment horizontal="center" vertical="center"/>
    </xf>
    <xf numFmtId="4" fontId="24" fillId="0" borderId="1" xfId="14" applyNumberFormat="1" applyFont="1" applyFill="1" applyBorder="1" applyAlignment="1">
      <alignment horizontal="center" vertical="center" wrapText="1"/>
    </xf>
    <xf numFmtId="3" fontId="27" fillId="0" borderId="1" xfId="6" applyNumberFormat="1" applyFont="1" applyFill="1" applyBorder="1" applyAlignment="1">
      <alignment horizontal="center" vertical="center"/>
    </xf>
    <xf numFmtId="2" fontId="24" fillId="0" borderId="1" xfId="5" applyNumberFormat="1" applyFont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center" vertical="center" wrapText="1"/>
    </xf>
    <xf numFmtId="166" fontId="26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49" fontId="11" fillId="0" borderId="0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23" fillId="0" borderId="0" xfId="0" applyFont="1" applyAlignment="1"/>
    <xf numFmtId="0" fontId="35" fillId="0" borderId="0" xfId="0" applyFont="1" applyBorder="1" applyAlignment="1">
      <alignment horizontal="center" vertical="center"/>
    </xf>
    <xf numFmtId="0" fontId="64" fillId="0" borderId="0" xfId="0" applyFont="1" applyAlignment="1">
      <alignment horizontal="center"/>
    </xf>
    <xf numFmtId="49" fontId="35" fillId="0" borderId="0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/>
    </xf>
    <xf numFmtId="0" fontId="44" fillId="0" borderId="0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61" fillId="0" borderId="0" xfId="0" applyFont="1" applyFill="1" applyAlignment="1">
      <alignment horizontal="center" vertical="center"/>
    </xf>
    <xf numFmtId="2" fontId="61" fillId="0" borderId="0" xfId="0" applyNumberFormat="1" applyFont="1" applyFill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2" fontId="42" fillId="0" borderId="0" xfId="0" applyNumberFormat="1" applyFont="1" applyAlignment="1">
      <alignment horizont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2" fontId="40" fillId="0" borderId="0" xfId="0" applyNumberFormat="1" applyFont="1" applyFill="1" applyAlignment="1">
      <alignment horizontal="center" vertical="center" wrapText="1"/>
    </xf>
    <xf numFmtId="0" fontId="41" fillId="0" borderId="1" xfId="0" applyFont="1" applyBorder="1" applyAlignment="1">
      <alignment horizontal="left" wrapText="1"/>
    </xf>
    <xf numFmtId="0" fontId="21" fillId="0" borderId="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52" fillId="0" borderId="0" xfId="0" applyFont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0" fontId="52" fillId="0" borderId="0" xfId="0" applyFont="1" applyAlignment="1">
      <alignment horizontal="left" wrapText="1"/>
    </xf>
    <xf numFmtId="0" fontId="52" fillId="0" borderId="14" xfId="0" applyFont="1" applyBorder="1" applyAlignment="1">
      <alignment horizontal="left" vertical="center" wrapText="1"/>
    </xf>
    <xf numFmtId="2" fontId="41" fillId="0" borderId="1" xfId="11" applyNumberFormat="1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6" fontId="41" fillId="0" borderId="0" xfId="0" applyNumberFormat="1" applyFont="1" applyAlignment="1">
      <alignment horizontal="center" vertical="center" wrapText="1"/>
    </xf>
    <xf numFmtId="0" fontId="37" fillId="0" borderId="0" xfId="0" applyFont="1" applyAlignment="1">
      <alignment vertical="center"/>
    </xf>
    <xf numFmtId="4" fontId="36" fillId="0" borderId="0" xfId="0" applyNumberFormat="1" applyFont="1" applyAlignment="1">
      <alignment horizontal="center" vertical="center" wrapText="1"/>
    </xf>
    <xf numFmtId="0" fontId="39" fillId="0" borderId="1" xfId="0" applyNumberFormat="1" applyFont="1" applyBorder="1" applyAlignment="1">
      <alignment horizontal="center" vertical="center"/>
    </xf>
    <xf numFmtId="49" fontId="33" fillId="0" borderId="1" xfId="14" applyNumberFormat="1" applyFont="1" applyFill="1" applyBorder="1" applyAlignment="1">
      <alignment horizontal="center" vertical="center" wrapText="1"/>
    </xf>
    <xf numFmtId="0" fontId="33" fillId="0" borderId="1" xfId="14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3" fillId="0" borderId="5" xfId="14" applyNumberFormat="1" applyFont="1" applyFill="1" applyBorder="1" applyAlignment="1">
      <alignment horizontal="center" vertical="center" wrapText="1"/>
    </xf>
    <xf numFmtId="0" fontId="33" fillId="0" borderId="5" xfId="14" applyFont="1" applyFill="1" applyBorder="1" applyAlignment="1">
      <alignment horizontal="center" vertical="center" wrapText="1"/>
    </xf>
    <xf numFmtId="0" fontId="33" fillId="0" borderId="2" xfId="14" applyFont="1" applyFill="1" applyBorder="1" applyAlignment="1">
      <alignment horizontal="center" vertical="center" wrapText="1"/>
    </xf>
    <xf numFmtId="0" fontId="33" fillId="0" borderId="8" xfId="14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49" fontId="26" fillId="0" borderId="1" xfId="14" applyNumberFormat="1" applyFont="1" applyFill="1" applyBorder="1" applyAlignment="1">
      <alignment horizontal="center" vertical="center" wrapText="1"/>
    </xf>
    <xf numFmtId="49" fontId="26" fillId="0" borderId="5" xfId="14" applyNumberFormat="1" applyFont="1" applyFill="1" applyBorder="1" applyAlignment="1">
      <alignment horizontal="center" vertical="center" wrapText="1"/>
    </xf>
  </cellXfs>
  <cellStyles count="19">
    <cellStyle name="Normal 2_marmarashen" xfId="1"/>
    <cellStyle name="Normal_09-10-huni maqrum SHnox" xfId="2"/>
    <cellStyle name="Normal_ARTAQIN KOJUXU CANC" xfId="3"/>
    <cellStyle name="Normal_barekargum" xfId="4"/>
    <cellStyle name="Normal_elekt" xfId="5"/>
    <cellStyle name="Normal_gerucum)" xfId="6"/>
    <cellStyle name="Normal_gur" xfId="7"/>
    <cellStyle name="Normal_gur_1" xfId="8"/>
    <cellStyle name="Normal_Kcakaruici odapochutyun" xfId="9"/>
    <cellStyle name="Normal_kojuhi " xfId="10"/>
    <cellStyle name="Normal_naxahashiv" xfId="11"/>
    <cellStyle name="Normal_NOR CM." xfId="12"/>
    <cellStyle name="Normal_NOR CM._Սվերդլով  բնակավայրի մանկապարտեզի բակի բարեկարգում " xfId="13"/>
    <cellStyle name="Normal_Sheet1" xfId="14"/>
    <cellStyle name="Normal_Sheet1_NOR CM." xfId="15"/>
    <cellStyle name="Normal_shinarakan" xfId="16"/>
    <cellStyle name="Обычный" xfId="0" builtinId="0"/>
    <cellStyle name="Процентный" xfId="17" builtinId="5"/>
    <cellStyle name="Финансовый" xfId="18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1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1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1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1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1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2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2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2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2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2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2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2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2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2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2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3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3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3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3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3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3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3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3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3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3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4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4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4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4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4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4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4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4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4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4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5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5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5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5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5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5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5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5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5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5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6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6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6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6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6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6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6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6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6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6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7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7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7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7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7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7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7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7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7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7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8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8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8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8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8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8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8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8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8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8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9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9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9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9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9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9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9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9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9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89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0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0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0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0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0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0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0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0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0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0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1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1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1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1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1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1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1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1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1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1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2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2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2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2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2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2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2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2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2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2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3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3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3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3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3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3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3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3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3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3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4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4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4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4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4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4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4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4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4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4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5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5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5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5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395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55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56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5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58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59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60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61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62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63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64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65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66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6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68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69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70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71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72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73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74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75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76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7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78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79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80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81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82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83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84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85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86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8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88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89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90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91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92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93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94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95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96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9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3998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3999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4000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4001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4002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4003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4004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4005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4006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161925</xdr:rowOff>
    </xdr:to>
    <xdr:sp macro="" textlink="">
      <xdr:nvSpPr>
        <xdr:cNvPr id="1400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161925</xdr:rowOff>
    </xdr:to>
    <xdr:sp macro="" textlink="">
      <xdr:nvSpPr>
        <xdr:cNvPr id="14008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09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9525</xdr:rowOff>
    </xdr:to>
    <xdr:sp macro="" textlink="">
      <xdr:nvSpPr>
        <xdr:cNvPr id="14010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11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9525</xdr:rowOff>
    </xdr:to>
    <xdr:sp macro="" textlink="">
      <xdr:nvSpPr>
        <xdr:cNvPr id="14012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13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14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15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9525</xdr:rowOff>
    </xdr:to>
    <xdr:sp macro="" textlink="">
      <xdr:nvSpPr>
        <xdr:cNvPr id="14016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17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9525</xdr:rowOff>
    </xdr:to>
    <xdr:sp macro="" textlink="">
      <xdr:nvSpPr>
        <xdr:cNvPr id="14018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19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20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21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9525</xdr:rowOff>
    </xdr:to>
    <xdr:sp macro="" textlink="">
      <xdr:nvSpPr>
        <xdr:cNvPr id="14022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23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24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25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9525</xdr:rowOff>
    </xdr:to>
    <xdr:sp macro="" textlink="">
      <xdr:nvSpPr>
        <xdr:cNvPr id="14026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027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028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029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030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031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2</xdr:row>
      <xdr:rowOff>38100</xdr:rowOff>
    </xdr:to>
    <xdr:sp macro="" textlink="">
      <xdr:nvSpPr>
        <xdr:cNvPr id="14032" name="Text Box 8169"/>
        <xdr:cNvSpPr txBox="1">
          <a:spLocks noChangeArrowheads="1"/>
        </xdr:cNvSpPr>
      </xdr:nvSpPr>
      <xdr:spPr bwMode="auto">
        <a:xfrm>
          <a:off x="9182100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3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3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3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3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3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3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3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4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4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4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4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4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4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4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4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4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4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5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5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5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5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5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5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5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5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5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5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6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61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9525</xdr:rowOff>
    </xdr:to>
    <xdr:sp macro="" textlink="">
      <xdr:nvSpPr>
        <xdr:cNvPr id="14062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63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9525</xdr:rowOff>
    </xdr:to>
    <xdr:sp macro="" textlink="">
      <xdr:nvSpPr>
        <xdr:cNvPr id="14064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65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66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67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9525</xdr:rowOff>
    </xdr:to>
    <xdr:sp macro="" textlink="">
      <xdr:nvSpPr>
        <xdr:cNvPr id="14068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69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9525</xdr:rowOff>
    </xdr:to>
    <xdr:sp macro="" textlink="">
      <xdr:nvSpPr>
        <xdr:cNvPr id="14070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71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72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73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9525</xdr:rowOff>
    </xdr:to>
    <xdr:sp macro="" textlink="">
      <xdr:nvSpPr>
        <xdr:cNvPr id="14074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75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76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9525</xdr:rowOff>
    </xdr:to>
    <xdr:sp macro="" textlink="">
      <xdr:nvSpPr>
        <xdr:cNvPr id="14077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9525</xdr:rowOff>
    </xdr:to>
    <xdr:sp macro="" textlink="">
      <xdr:nvSpPr>
        <xdr:cNvPr id="14078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7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8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8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8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8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8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8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8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8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8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8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9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9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9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9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9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9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9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9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9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09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0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0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0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0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0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0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0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0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0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0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1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1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1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1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1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1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1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1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1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1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2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2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2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2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2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2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2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2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2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2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3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3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3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3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3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3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3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3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3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3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4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4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4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4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4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4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4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4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4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4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5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5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5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5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5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5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5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5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5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5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6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6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6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6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6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6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6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6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6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6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7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7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7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7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7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7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7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7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7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7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8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8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8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8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8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8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8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8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8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8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9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9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9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9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9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9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9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9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9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19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0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0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0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0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0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0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0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0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0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0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1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1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1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1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1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1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1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1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1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1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2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2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2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2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2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2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2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2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2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2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3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3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3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3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3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3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3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3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3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3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4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4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4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4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4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4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424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47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48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49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50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51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52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53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54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55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56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57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58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59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60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261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62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63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64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65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66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67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68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69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38100</xdr:rowOff>
    </xdr:to>
    <xdr:sp macro="" textlink="">
      <xdr:nvSpPr>
        <xdr:cNvPr id="14270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38100</xdr:rowOff>
    </xdr:to>
    <xdr:sp macro="" textlink="">
      <xdr:nvSpPr>
        <xdr:cNvPr id="14271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38100</xdr:rowOff>
    </xdr:to>
    <xdr:sp macro="" textlink="">
      <xdr:nvSpPr>
        <xdr:cNvPr id="14272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38100</xdr:rowOff>
    </xdr:to>
    <xdr:sp macro="" textlink="">
      <xdr:nvSpPr>
        <xdr:cNvPr id="14273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38100</xdr:rowOff>
    </xdr:to>
    <xdr:sp macro="" textlink="">
      <xdr:nvSpPr>
        <xdr:cNvPr id="14274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38100</xdr:rowOff>
    </xdr:to>
    <xdr:sp macro="" textlink="">
      <xdr:nvSpPr>
        <xdr:cNvPr id="14275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38100</xdr:rowOff>
    </xdr:to>
    <xdr:sp macro="" textlink="">
      <xdr:nvSpPr>
        <xdr:cNvPr id="14276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38100</xdr:rowOff>
    </xdr:to>
    <xdr:sp macro="" textlink="">
      <xdr:nvSpPr>
        <xdr:cNvPr id="14277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78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79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80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81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82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83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84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85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86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87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88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89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90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91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92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93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94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95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96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97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98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38100</xdr:rowOff>
    </xdr:to>
    <xdr:sp macro="" textlink="">
      <xdr:nvSpPr>
        <xdr:cNvPr id="14299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300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2</xdr:row>
      <xdr:rowOff>38100</xdr:rowOff>
    </xdr:to>
    <xdr:sp macro="" textlink="">
      <xdr:nvSpPr>
        <xdr:cNvPr id="14301" name="Text Box 8169"/>
        <xdr:cNvSpPr txBox="1">
          <a:spLocks noChangeArrowheads="1"/>
        </xdr:cNvSpPr>
      </xdr:nvSpPr>
      <xdr:spPr bwMode="auto">
        <a:xfrm>
          <a:off x="9182100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302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2</xdr:row>
      <xdr:rowOff>38100</xdr:rowOff>
    </xdr:to>
    <xdr:sp macro="" textlink="">
      <xdr:nvSpPr>
        <xdr:cNvPr id="14303" name="Text Box 8169"/>
        <xdr:cNvSpPr txBox="1">
          <a:spLocks noChangeArrowheads="1"/>
        </xdr:cNvSpPr>
      </xdr:nvSpPr>
      <xdr:spPr bwMode="auto">
        <a:xfrm>
          <a:off x="9182100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4304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50</xdr:row>
      <xdr:rowOff>0</xdr:rowOff>
    </xdr:from>
    <xdr:to>
      <xdr:col>10</xdr:col>
      <xdr:colOff>76200</xdr:colOff>
      <xdr:row>51</xdr:row>
      <xdr:rowOff>38100</xdr:rowOff>
    </xdr:to>
    <xdr:sp macro="" textlink="">
      <xdr:nvSpPr>
        <xdr:cNvPr id="14305" name="Text Box 8169"/>
        <xdr:cNvSpPr txBox="1">
          <a:spLocks noChangeArrowheads="1"/>
        </xdr:cNvSpPr>
      </xdr:nvSpPr>
      <xdr:spPr bwMode="auto">
        <a:xfrm>
          <a:off x="5172075" y="2426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50</xdr:row>
      <xdr:rowOff>0</xdr:rowOff>
    </xdr:from>
    <xdr:to>
      <xdr:col>10</xdr:col>
      <xdr:colOff>76200</xdr:colOff>
      <xdr:row>51</xdr:row>
      <xdr:rowOff>38100</xdr:rowOff>
    </xdr:to>
    <xdr:sp macro="" textlink="">
      <xdr:nvSpPr>
        <xdr:cNvPr id="14306" name="Text Box 8169"/>
        <xdr:cNvSpPr txBox="1">
          <a:spLocks noChangeArrowheads="1"/>
        </xdr:cNvSpPr>
      </xdr:nvSpPr>
      <xdr:spPr bwMode="auto">
        <a:xfrm>
          <a:off x="5172075" y="2426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50</xdr:row>
      <xdr:rowOff>0</xdr:rowOff>
    </xdr:from>
    <xdr:to>
      <xdr:col>10</xdr:col>
      <xdr:colOff>76200</xdr:colOff>
      <xdr:row>51</xdr:row>
      <xdr:rowOff>38100</xdr:rowOff>
    </xdr:to>
    <xdr:sp macro="" textlink="">
      <xdr:nvSpPr>
        <xdr:cNvPr id="14307" name="Text Box 8169"/>
        <xdr:cNvSpPr txBox="1">
          <a:spLocks noChangeArrowheads="1"/>
        </xdr:cNvSpPr>
      </xdr:nvSpPr>
      <xdr:spPr bwMode="auto">
        <a:xfrm>
          <a:off x="5172075" y="2426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50</xdr:row>
      <xdr:rowOff>0</xdr:rowOff>
    </xdr:from>
    <xdr:to>
      <xdr:col>10</xdr:col>
      <xdr:colOff>76200</xdr:colOff>
      <xdr:row>51</xdr:row>
      <xdr:rowOff>38100</xdr:rowOff>
    </xdr:to>
    <xdr:sp macro="" textlink="">
      <xdr:nvSpPr>
        <xdr:cNvPr id="14308" name="Text Box 8169"/>
        <xdr:cNvSpPr txBox="1">
          <a:spLocks noChangeArrowheads="1"/>
        </xdr:cNvSpPr>
      </xdr:nvSpPr>
      <xdr:spPr bwMode="auto">
        <a:xfrm>
          <a:off x="5172075" y="2426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50</xdr:row>
      <xdr:rowOff>0</xdr:rowOff>
    </xdr:from>
    <xdr:to>
      <xdr:col>10</xdr:col>
      <xdr:colOff>76200</xdr:colOff>
      <xdr:row>51</xdr:row>
      <xdr:rowOff>38100</xdr:rowOff>
    </xdr:to>
    <xdr:sp macro="" textlink="">
      <xdr:nvSpPr>
        <xdr:cNvPr id="14309" name="Text Box 8169"/>
        <xdr:cNvSpPr txBox="1">
          <a:spLocks noChangeArrowheads="1"/>
        </xdr:cNvSpPr>
      </xdr:nvSpPr>
      <xdr:spPr bwMode="auto">
        <a:xfrm>
          <a:off x="5172075" y="2426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50</xdr:row>
      <xdr:rowOff>0</xdr:rowOff>
    </xdr:from>
    <xdr:to>
      <xdr:col>10</xdr:col>
      <xdr:colOff>76200</xdr:colOff>
      <xdr:row>51</xdr:row>
      <xdr:rowOff>38100</xdr:rowOff>
    </xdr:to>
    <xdr:sp macro="" textlink="">
      <xdr:nvSpPr>
        <xdr:cNvPr id="14310" name="Text Box 8169"/>
        <xdr:cNvSpPr txBox="1">
          <a:spLocks noChangeArrowheads="1"/>
        </xdr:cNvSpPr>
      </xdr:nvSpPr>
      <xdr:spPr bwMode="auto">
        <a:xfrm>
          <a:off x="5172075" y="2426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50</xdr:row>
      <xdr:rowOff>0</xdr:rowOff>
    </xdr:from>
    <xdr:to>
      <xdr:col>10</xdr:col>
      <xdr:colOff>76200</xdr:colOff>
      <xdr:row>51</xdr:row>
      <xdr:rowOff>38100</xdr:rowOff>
    </xdr:to>
    <xdr:sp macro="" textlink="">
      <xdr:nvSpPr>
        <xdr:cNvPr id="14311" name="Text Box 8169"/>
        <xdr:cNvSpPr txBox="1">
          <a:spLocks noChangeArrowheads="1"/>
        </xdr:cNvSpPr>
      </xdr:nvSpPr>
      <xdr:spPr bwMode="auto">
        <a:xfrm>
          <a:off x="5172075" y="24260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30</xdr:row>
      <xdr:rowOff>0</xdr:rowOff>
    </xdr:from>
    <xdr:to>
      <xdr:col>10</xdr:col>
      <xdr:colOff>76200</xdr:colOff>
      <xdr:row>30</xdr:row>
      <xdr:rowOff>200025</xdr:rowOff>
    </xdr:to>
    <xdr:sp macro="" textlink="">
      <xdr:nvSpPr>
        <xdr:cNvPr id="14312" name="Text Box 8169"/>
        <xdr:cNvSpPr txBox="1">
          <a:spLocks noChangeArrowheads="1"/>
        </xdr:cNvSpPr>
      </xdr:nvSpPr>
      <xdr:spPr bwMode="auto">
        <a:xfrm>
          <a:off x="5172075" y="1383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32</xdr:row>
      <xdr:rowOff>0</xdr:rowOff>
    </xdr:from>
    <xdr:to>
      <xdr:col>10</xdr:col>
      <xdr:colOff>76200</xdr:colOff>
      <xdr:row>32</xdr:row>
      <xdr:rowOff>200025</xdr:rowOff>
    </xdr:to>
    <xdr:sp macro="" textlink="">
      <xdr:nvSpPr>
        <xdr:cNvPr id="14313" name="Text Box 8169"/>
        <xdr:cNvSpPr txBox="1">
          <a:spLocks noChangeArrowheads="1"/>
        </xdr:cNvSpPr>
      </xdr:nvSpPr>
      <xdr:spPr bwMode="auto">
        <a:xfrm>
          <a:off x="5172075" y="1487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32</xdr:row>
      <xdr:rowOff>0</xdr:rowOff>
    </xdr:from>
    <xdr:to>
      <xdr:col>10</xdr:col>
      <xdr:colOff>76200</xdr:colOff>
      <xdr:row>32</xdr:row>
      <xdr:rowOff>200025</xdr:rowOff>
    </xdr:to>
    <xdr:sp macro="" textlink="">
      <xdr:nvSpPr>
        <xdr:cNvPr id="14314" name="Text Box 8169"/>
        <xdr:cNvSpPr txBox="1">
          <a:spLocks noChangeArrowheads="1"/>
        </xdr:cNvSpPr>
      </xdr:nvSpPr>
      <xdr:spPr bwMode="auto">
        <a:xfrm>
          <a:off x="5172075" y="1487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42</xdr:row>
      <xdr:rowOff>0</xdr:rowOff>
    </xdr:from>
    <xdr:to>
      <xdr:col>10</xdr:col>
      <xdr:colOff>76200</xdr:colOff>
      <xdr:row>42</xdr:row>
      <xdr:rowOff>200025</xdr:rowOff>
    </xdr:to>
    <xdr:sp macro="" textlink="">
      <xdr:nvSpPr>
        <xdr:cNvPr id="14315" name="Text Box 8169"/>
        <xdr:cNvSpPr txBox="1">
          <a:spLocks noChangeArrowheads="1"/>
        </xdr:cNvSpPr>
      </xdr:nvSpPr>
      <xdr:spPr bwMode="auto">
        <a:xfrm>
          <a:off x="5172075" y="2040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42</xdr:row>
      <xdr:rowOff>0</xdr:rowOff>
    </xdr:from>
    <xdr:to>
      <xdr:col>10</xdr:col>
      <xdr:colOff>76200</xdr:colOff>
      <xdr:row>42</xdr:row>
      <xdr:rowOff>200025</xdr:rowOff>
    </xdr:to>
    <xdr:sp macro="" textlink="">
      <xdr:nvSpPr>
        <xdr:cNvPr id="14316" name="Text Box 8169"/>
        <xdr:cNvSpPr txBox="1">
          <a:spLocks noChangeArrowheads="1"/>
        </xdr:cNvSpPr>
      </xdr:nvSpPr>
      <xdr:spPr bwMode="auto">
        <a:xfrm>
          <a:off x="5172075" y="2040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7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7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7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7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8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8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8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8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8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8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8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8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8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8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9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9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9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9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9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9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9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9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9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89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0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0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0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0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0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0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0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0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0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0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1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1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1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1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1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1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1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1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1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1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2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2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2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2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2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2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2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2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2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2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3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3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3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3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3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3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3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3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3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3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4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4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4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4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4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4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4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4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4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4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5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5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5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5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5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5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5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5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5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5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6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6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6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6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6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6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6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6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6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6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7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7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7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7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7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7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7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7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7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7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8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8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8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8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8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8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8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8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8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8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9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9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9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9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9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9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9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9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9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499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0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0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0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0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0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0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0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0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0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0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1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1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1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1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1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1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16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17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18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19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20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21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22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23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24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25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26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2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28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29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30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31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32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33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34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35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36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37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38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39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40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41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42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43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44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45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46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47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48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49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50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51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52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53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54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55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56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5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58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59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60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61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62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63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64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65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66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6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5068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5069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070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133350</xdr:rowOff>
    </xdr:to>
    <xdr:sp macro="" textlink="">
      <xdr:nvSpPr>
        <xdr:cNvPr id="15071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072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133350</xdr:rowOff>
    </xdr:to>
    <xdr:sp macro="" textlink="">
      <xdr:nvSpPr>
        <xdr:cNvPr id="15073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074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075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076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133350</xdr:rowOff>
    </xdr:to>
    <xdr:sp macro="" textlink="">
      <xdr:nvSpPr>
        <xdr:cNvPr id="15077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078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133350</xdr:rowOff>
    </xdr:to>
    <xdr:sp macro="" textlink="">
      <xdr:nvSpPr>
        <xdr:cNvPr id="15079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080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081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082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133350</xdr:rowOff>
    </xdr:to>
    <xdr:sp macro="" textlink="">
      <xdr:nvSpPr>
        <xdr:cNvPr id="15083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084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085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086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133350</xdr:rowOff>
    </xdr:to>
    <xdr:sp macro="" textlink="">
      <xdr:nvSpPr>
        <xdr:cNvPr id="15087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088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089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090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091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092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2</xdr:row>
      <xdr:rowOff>38100</xdr:rowOff>
    </xdr:to>
    <xdr:sp macro="" textlink="">
      <xdr:nvSpPr>
        <xdr:cNvPr id="15093" name="Text Box 8169"/>
        <xdr:cNvSpPr txBox="1">
          <a:spLocks noChangeArrowheads="1"/>
        </xdr:cNvSpPr>
      </xdr:nvSpPr>
      <xdr:spPr bwMode="auto">
        <a:xfrm>
          <a:off x="9182100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9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9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9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9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9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09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0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0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0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0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0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0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0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0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0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0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1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1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1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1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1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1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1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1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1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1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2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2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122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133350</xdr:rowOff>
    </xdr:to>
    <xdr:sp macro="" textlink="">
      <xdr:nvSpPr>
        <xdr:cNvPr id="15123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124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133350</xdr:rowOff>
    </xdr:to>
    <xdr:sp macro="" textlink="">
      <xdr:nvSpPr>
        <xdr:cNvPr id="15125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126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127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128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133350</xdr:rowOff>
    </xdr:to>
    <xdr:sp macro="" textlink="">
      <xdr:nvSpPr>
        <xdr:cNvPr id="15129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130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133350</xdr:rowOff>
    </xdr:to>
    <xdr:sp macro="" textlink="">
      <xdr:nvSpPr>
        <xdr:cNvPr id="15131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132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133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134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133350</xdr:rowOff>
    </xdr:to>
    <xdr:sp macro="" textlink="">
      <xdr:nvSpPr>
        <xdr:cNvPr id="15135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136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137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133350</xdr:rowOff>
    </xdr:to>
    <xdr:sp macro="" textlink="">
      <xdr:nvSpPr>
        <xdr:cNvPr id="15138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133350</xdr:rowOff>
    </xdr:to>
    <xdr:sp macro="" textlink="">
      <xdr:nvSpPr>
        <xdr:cNvPr id="15139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4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4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4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4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4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4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4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4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4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4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5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5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5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5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5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5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5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5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5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5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6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6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6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6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6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6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6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6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6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6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7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7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7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7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7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7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7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7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7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7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8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8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8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8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8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8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8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8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8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8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9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9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9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9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9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9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9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9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9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19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0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0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0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0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0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0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0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0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0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0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1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1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1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1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1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1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1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1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1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1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2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2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2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2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2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2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2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2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2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2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3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3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3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3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3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3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3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3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3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3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4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4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4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4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4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4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4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4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4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4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5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5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5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5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5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5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5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5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5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5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6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6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6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6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6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6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6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6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6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6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7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7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7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7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7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7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7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7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7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7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8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8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8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8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8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8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8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8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8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8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9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9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9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9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9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9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9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9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9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29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30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30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30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30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30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30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30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530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08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09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10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11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12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13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14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15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16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17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18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19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20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21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5322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23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24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25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26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27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28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29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30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5331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5332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5333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5334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5335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5336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5337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5338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39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40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41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42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43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44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45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46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47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48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49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50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51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52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53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54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55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56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57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58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5359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24576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24577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2</xdr:row>
      <xdr:rowOff>38100</xdr:rowOff>
    </xdr:to>
    <xdr:sp macro="" textlink="">
      <xdr:nvSpPr>
        <xdr:cNvPr id="24578" name="Text Box 8169"/>
        <xdr:cNvSpPr txBox="1">
          <a:spLocks noChangeArrowheads="1"/>
        </xdr:cNvSpPr>
      </xdr:nvSpPr>
      <xdr:spPr bwMode="auto">
        <a:xfrm>
          <a:off x="9182100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24579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2</xdr:row>
      <xdr:rowOff>38100</xdr:rowOff>
    </xdr:to>
    <xdr:sp macro="" textlink="">
      <xdr:nvSpPr>
        <xdr:cNvPr id="24580" name="Text Box 8169"/>
        <xdr:cNvSpPr txBox="1">
          <a:spLocks noChangeArrowheads="1"/>
        </xdr:cNvSpPr>
      </xdr:nvSpPr>
      <xdr:spPr bwMode="auto">
        <a:xfrm>
          <a:off x="9182100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24581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82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83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84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85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86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87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88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89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90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91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92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93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94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95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96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97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98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599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600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601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602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603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604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24605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06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07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08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09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10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11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12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13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14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15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16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17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18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19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20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21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22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23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24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25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26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27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47</xdr:row>
      <xdr:rowOff>0</xdr:rowOff>
    </xdr:from>
    <xdr:to>
      <xdr:col>10</xdr:col>
      <xdr:colOff>76200</xdr:colOff>
      <xdr:row>48</xdr:row>
      <xdr:rowOff>38100</xdr:rowOff>
    </xdr:to>
    <xdr:sp macro="" textlink="">
      <xdr:nvSpPr>
        <xdr:cNvPr id="24628" name="Text Box 8169"/>
        <xdr:cNvSpPr txBox="1">
          <a:spLocks noChangeArrowheads="1"/>
        </xdr:cNvSpPr>
      </xdr:nvSpPr>
      <xdr:spPr bwMode="auto">
        <a:xfrm>
          <a:off x="5172075" y="1543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32</xdr:row>
      <xdr:rowOff>0</xdr:rowOff>
    </xdr:from>
    <xdr:to>
      <xdr:col>10</xdr:col>
      <xdr:colOff>76200</xdr:colOff>
      <xdr:row>33</xdr:row>
      <xdr:rowOff>38100</xdr:rowOff>
    </xdr:to>
    <xdr:sp macro="" textlink="">
      <xdr:nvSpPr>
        <xdr:cNvPr id="24629" name="Text Box 8169"/>
        <xdr:cNvSpPr txBox="1">
          <a:spLocks noChangeArrowheads="1"/>
        </xdr:cNvSpPr>
      </xdr:nvSpPr>
      <xdr:spPr bwMode="auto">
        <a:xfrm>
          <a:off x="5172075" y="1197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32</xdr:row>
      <xdr:rowOff>0</xdr:rowOff>
    </xdr:from>
    <xdr:to>
      <xdr:col>10</xdr:col>
      <xdr:colOff>76200</xdr:colOff>
      <xdr:row>33</xdr:row>
      <xdr:rowOff>38100</xdr:rowOff>
    </xdr:to>
    <xdr:sp macro="" textlink="">
      <xdr:nvSpPr>
        <xdr:cNvPr id="24630" name="Text Box 8169"/>
        <xdr:cNvSpPr txBox="1">
          <a:spLocks noChangeArrowheads="1"/>
        </xdr:cNvSpPr>
      </xdr:nvSpPr>
      <xdr:spPr bwMode="auto">
        <a:xfrm>
          <a:off x="5172075" y="1197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8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8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8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8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8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9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9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9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9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9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9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9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9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9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89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0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0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0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0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0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0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0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0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0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0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1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1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1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1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1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1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1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1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1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1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2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2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2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2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2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2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2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2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2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2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3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3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3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3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3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3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3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3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3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3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4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4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4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4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4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4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4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4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4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4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5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5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5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5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5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5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5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5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5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5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6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6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6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6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6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6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6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6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6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6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7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7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7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7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7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7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7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7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7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7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8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8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8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8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8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8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8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8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8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8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9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9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9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9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9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9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9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9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9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699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0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0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0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0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0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0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0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0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0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0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1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1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1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1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1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1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1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1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1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1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2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2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2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2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02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25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26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2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28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29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30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31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32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33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34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35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36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3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38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39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40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41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42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43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44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45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46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4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48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49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50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51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52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53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54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55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56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5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58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59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60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61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62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63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64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65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66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6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68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69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70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71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72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73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74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75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76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4</xdr:row>
      <xdr:rowOff>0</xdr:rowOff>
    </xdr:to>
    <xdr:sp macro="" textlink="">
      <xdr:nvSpPr>
        <xdr:cNvPr id="17077" name="Text Box 8169"/>
        <xdr:cNvSpPr txBox="1">
          <a:spLocks noChangeArrowheads="1"/>
        </xdr:cNvSpPr>
      </xdr:nvSpPr>
      <xdr:spPr bwMode="auto">
        <a:xfrm>
          <a:off x="5172075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4</xdr:row>
      <xdr:rowOff>0</xdr:rowOff>
    </xdr:to>
    <xdr:sp macro="" textlink="">
      <xdr:nvSpPr>
        <xdr:cNvPr id="17078" name="Text Box 8169"/>
        <xdr:cNvSpPr txBox="1">
          <a:spLocks noChangeArrowheads="1"/>
        </xdr:cNvSpPr>
      </xdr:nvSpPr>
      <xdr:spPr bwMode="auto">
        <a:xfrm>
          <a:off x="9182100" y="8572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079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171450</xdr:rowOff>
    </xdr:to>
    <xdr:sp macro="" textlink="">
      <xdr:nvSpPr>
        <xdr:cNvPr id="17080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081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171450</xdr:rowOff>
    </xdr:to>
    <xdr:sp macro="" textlink="">
      <xdr:nvSpPr>
        <xdr:cNvPr id="17082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083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084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085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171450</xdr:rowOff>
    </xdr:to>
    <xdr:sp macro="" textlink="">
      <xdr:nvSpPr>
        <xdr:cNvPr id="17086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087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171450</xdr:rowOff>
    </xdr:to>
    <xdr:sp macro="" textlink="">
      <xdr:nvSpPr>
        <xdr:cNvPr id="17088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089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090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091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171450</xdr:rowOff>
    </xdr:to>
    <xdr:sp macro="" textlink="">
      <xdr:nvSpPr>
        <xdr:cNvPr id="17092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093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094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095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171450</xdr:rowOff>
    </xdr:to>
    <xdr:sp macro="" textlink="">
      <xdr:nvSpPr>
        <xdr:cNvPr id="17096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097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098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099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100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101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2</xdr:row>
      <xdr:rowOff>38100</xdr:rowOff>
    </xdr:to>
    <xdr:sp macro="" textlink="">
      <xdr:nvSpPr>
        <xdr:cNvPr id="17102" name="Text Box 8169"/>
        <xdr:cNvSpPr txBox="1">
          <a:spLocks noChangeArrowheads="1"/>
        </xdr:cNvSpPr>
      </xdr:nvSpPr>
      <xdr:spPr bwMode="auto">
        <a:xfrm>
          <a:off x="9182100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0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0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0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0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0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0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0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1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1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1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1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1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1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1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1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1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1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2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2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2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2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2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2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2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2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2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2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3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131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171450</xdr:rowOff>
    </xdr:to>
    <xdr:sp macro="" textlink="">
      <xdr:nvSpPr>
        <xdr:cNvPr id="17132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133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171450</xdr:rowOff>
    </xdr:to>
    <xdr:sp macro="" textlink="">
      <xdr:nvSpPr>
        <xdr:cNvPr id="17134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135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136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137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171450</xdr:rowOff>
    </xdr:to>
    <xdr:sp macro="" textlink="">
      <xdr:nvSpPr>
        <xdr:cNvPr id="17138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139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171450</xdr:rowOff>
    </xdr:to>
    <xdr:sp macro="" textlink="">
      <xdr:nvSpPr>
        <xdr:cNvPr id="17140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141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142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143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171450</xdr:rowOff>
    </xdr:to>
    <xdr:sp macro="" textlink="">
      <xdr:nvSpPr>
        <xdr:cNvPr id="17144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145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146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6</xdr:row>
      <xdr:rowOff>171450</xdr:rowOff>
    </xdr:to>
    <xdr:sp macro="" textlink="">
      <xdr:nvSpPr>
        <xdr:cNvPr id="17147" name="Text Box 8169"/>
        <xdr:cNvSpPr txBox="1">
          <a:spLocks noChangeArrowheads="1"/>
        </xdr:cNvSpPr>
      </xdr:nvSpPr>
      <xdr:spPr bwMode="auto">
        <a:xfrm>
          <a:off x="5172075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6</xdr:row>
      <xdr:rowOff>171450</xdr:rowOff>
    </xdr:to>
    <xdr:sp macro="" textlink="">
      <xdr:nvSpPr>
        <xdr:cNvPr id="17148" name="Text Box 8169"/>
        <xdr:cNvSpPr txBox="1">
          <a:spLocks noChangeArrowheads="1"/>
        </xdr:cNvSpPr>
      </xdr:nvSpPr>
      <xdr:spPr bwMode="auto">
        <a:xfrm>
          <a:off x="9182100" y="8572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4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5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5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5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5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5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5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5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5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5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5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6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6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6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6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6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6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6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6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6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6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7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7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7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7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7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7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7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7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7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7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8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8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8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8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8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8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8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8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8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8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9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9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9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9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9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9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9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9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9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19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0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0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0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0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0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0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0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0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0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0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1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1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1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1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1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1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1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1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1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1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2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2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2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2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2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2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2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2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2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2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3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3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3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3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3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3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3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3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3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3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4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4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4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4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4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4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4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4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4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4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5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5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5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5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5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5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5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5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5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5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6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6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6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6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6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6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6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6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6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6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7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7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7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7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7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7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7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7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7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7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8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8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8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8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8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8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8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8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8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8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9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9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9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9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9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9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9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9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9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29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0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0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0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0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0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0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0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07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08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09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10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11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12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13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14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15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66675</xdr:rowOff>
    </xdr:to>
    <xdr:sp macro="" textlink="">
      <xdr:nvSpPr>
        <xdr:cNvPr id="17316" name="Text Box 8169"/>
        <xdr:cNvSpPr txBox="1">
          <a:spLocks noChangeArrowheads="1"/>
        </xdr:cNvSpPr>
      </xdr:nvSpPr>
      <xdr:spPr bwMode="auto">
        <a:xfrm>
          <a:off x="5172075" y="85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17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18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19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20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21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22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23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24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25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26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27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28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29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30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31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32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33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34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35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36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37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38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39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7340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7341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7342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7343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7344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7345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7346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3</xdr:row>
      <xdr:rowOff>266700</xdr:rowOff>
    </xdr:to>
    <xdr:sp macro="" textlink="">
      <xdr:nvSpPr>
        <xdr:cNvPr id="17347" name="Text Box 8169"/>
        <xdr:cNvSpPr txBox="1">
          <a:spLocks noChangeArrowheads="1"/>
        </xdr:cNvSpPr>
      </xdr:nvSpPr>
      <xdr:spPr bwMode="auto">
        <a:xfrm>
          <a:off x="9182100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48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49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50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51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52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53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54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55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56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57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58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59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60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61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62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63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64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65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66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67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68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3</xdr:row>
      <xdr:rowOff>266700</xdr:rowOff>
    </xdr:to>
    <xdr:sp macro="" textlink="">
      <xdr:nvSpPr>
        <xdr:cNvPr id="17369" name="Text Box 8169"/>
        <xdr:cNvSpPr txBox="1">
          <a:spLocks noChangeArrowheads="1"/>
        </xdr:cNvSpPr>
      </xdr:nvSpPr>
      <xdr:spPr bwMode="auto">
        <a:xfrm>
          <a:off x="5172075" y="8572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70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2</xdr:row>
      <xdr:rowOff>38100</xdr:rowOff>
    </xdr:to>
    <xdr:sp macro="" textlink="">
      <xdr:nvSpPr>
        <xdr:cNvPr id="17371" name="Text Box 8169"/>
        <xdr:cNvSpPr txBox="1">
          <a:spLocks noChangeArrowheads="1"/>
        </xdr:cNvSpPr>
      </xdr:nvSpPr>
      <xdr:spPr bwMode="auto">
        <a:xfrm>
          <a:off x="9182100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72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1</xdr:row>
      <xdr:rowOff>0</xdr:rowOff>
    </xdr:from>
    <xdr:to>
      <xdr:col>18</xdr:col>
      <xdr:colOff>76200</xdr:colOff>
      <xdr:row>2</xdr:row>
      <xdr:rowOff>38100</xdr:rowOff>
    </xdr:to>
    <xdr:sp macro="" textlink="">
      <xdr:nvSpPr>
        <xdr:cNvPr id="17373" name="Text Box 8169"/>
        <xdr:cNvSpPr txBox="1">
          <a:spLocks noChangeArrowheads="1"/>
        </xdr:cNvSpPr>
      </xdr:nvSpPr>
      <xdr:spPr bwMode="auto">
        <a:xfrm>
          <a:off x="9182100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</xdr:row>
      <xdr:rowOff>0</xdr:rowOff>
    </xdr:from>
    <xdr:to>
      <xdr:col>10</xdr:col>
      <xdr:colOff>76200</xdr:colOff>
      <xdr:row>2</xdr:row>
      <xdr:rowOff>38100</xdr:rowOff>
    </xdr:to>
    <xdr:sp macro="" textlink="">
      <xdr:nvSpPr>
        <xdr:cNvPr id="17374" name="Text Box 8169"/>
        <xdr:cNvSpPr txBox="1">
          <a:spLocks noChangeArrowheads="1"/>
        </xdr:cNvSpPr>
      </xdr:nvSpPr>
      <xdr:spPr bwMode="auto">
        <a:xfrm>
          <a:off x="5172075" y="85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75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76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77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78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79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80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81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82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83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84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85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86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87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88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89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90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91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92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93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94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95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96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97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</xdr:row>
      <xdr:rowOff>0</xdr:rowOff>
    </xdr:from>
    <xdr:to>
      <xdr:col>10</xdr:col>
      <xdr:colOff>76200</xdr:colOff>
      <xdr:row>3</xdr:row>
      <xdr:rowOff>38100</xdr:rowOff>
    </xdr:to>
    <xdr:sp macro="" textlink="">
      <xdr:nvSpPr>
        <xdr:cNvPr id="17398" name="Text Box 8169"/>
        <xdr:cNvSpPr txBox="1">
          <a:spLocks noChangeArrowheads="1"/>
        </xdr:cNvSpPr>
      </xdr:nvSpPr>
      <xdr:spPr bwMode="auto">
        <a:xfrm>
          <a:off x="5172075" y="24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17399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17400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17401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17402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17403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17404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17405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17406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17407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00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01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02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03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04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05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06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07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08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09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10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11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12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13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14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4</xdr:row>
      <xdr:rowOff>0</xdr:rowOff>
    </xdr:from>
    <xdr:to>
      <xdr:col>10</xdr:col>
      <xdr:colOff>76200</xdr:colOff>
      <xdr:row>5</xdr:row>
      <xdr:rowOff>38100</xdr:rowOff>
    </xdr:to>
    <xdr:sp macro="" textlink="">
      <xdr:nvSpPr>
        <xdr:cNvPr id="25615" name="Text Box 8169"/>
        <xdr:cNvSpPr txBox="1">
          <a:spLocks noChangeArrowheads="1"/>
        </xdr:cNvSpPr>
      </xdr:nvSpPr>
      <xdr:spPr bwMode="auto">
        <a:xfrm>
          <a:off x="5172075" y="800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16" name="Text Box 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17" name="Text Box 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18" name="Text Box 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19" name="Text Box 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20" name="Text Box 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21" name="Text Box 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22" name="Text Box 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23" name="Text Box 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24" name="Text Box 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25" name="Text Box 1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26" name="Text Box 1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27" name="Text Box 1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28" name="Text Box 1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29" name="Text Box 1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30" name="Text Box 1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31" name="Text Box 12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32" name="Text Box 12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33" name="Text Box 12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34" name="Text Box 12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35" name="Text Box 12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36" name="Text Box 12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37" name="Text Box 12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38" name="Text Box 12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39" name="Text Box 12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40" name="Text Box 12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41" name="Text Box 13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42" name="Text Box 13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43" name="Text Box 13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44" name="Text Box 13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45" name="Text Box 13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46" name="Text Box 13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47" name="Text Box 13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48" name="Text Box 13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49" name="Text Box 13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50" name="Text Box 13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51" name="Text Box 14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52" name="Text Box 14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53" name="Text Box 14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54" name="Text Box 14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55" name="Text Box 14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56" name="Text Box 14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57" name="Text Box 14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58" name="Text Box 14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59" name="Text Box 14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60" name="Text Box 14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61" name="Text Box 15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62" name="Text Box 15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63" name="Text Box 15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64" name="Text Box 15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65" name="Text Box 15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66" name="Text Box 15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67" name="Text Box 15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68" name="Text Box 15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69" name="Text Box 15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70" name="Text Box 15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71" name="Text Box 16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72" name="Text Box 16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73" name="Text Box 16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74" name="Text Box 16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75" name="Text Box 16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76" name="Text Box 16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77" name="Text Box 16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78" name="Text Box 16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79" name="Text Box 16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80" name="Text Box 16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81" name="Text Box 17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82" name="Text Box 17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83" name="Text Box 17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84" name="Text Box 17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85" name="Text Box 17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86" name="Text Box 17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87" name="Text Box 17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88" name="Text Box 17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89" name="Text Box 17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90" name="Text Box 17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91" name="Text Box 18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92" name="Text Box 18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93" name="Text Box 18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94" name="Text Box 18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95" name="Text Box 18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96" name="Text Box 18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97" name="Text Box 18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98" name="Text Box 18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699" name="Text Box 19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00" name="Text Box 19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01" name="Text Box 40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02" name="Text Box 40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03" name="Text Box 40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04" name="Text Box 40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05" name="Text Box 40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06" name="Text Box 40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07" name="Text Box 40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08" name="Text Box 40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09" name="Text Box 41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10" name="Text Box 41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11" name="Text Box 41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12" name="Text Box 41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13" name="Text Box 41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14" name="Text Box 41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15" name="Text Box 41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16" name="Text Box 41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17" name="Text Box 41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18" name="Text Box 41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19" name="Text Box 42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20" name="Text Box 42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21" name="Text Box 42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22" name="Text Box 42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23" name="Text Box 42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24" name="Text Box 42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25" name="Text Box 42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26" name="Text Box 42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27" name="Text Box 42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28" name="Text Box 42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29" name="Text Box 43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30" name="Text Box 43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31" name="Text Box 43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32" name="Text Box 43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33" name="Text Box 43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34" name="Text Box 43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35" name="Text Box 43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36" name="Text Box 43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37" name="Text Box 43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38" name="Text Box 43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39" name="Text Box 44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40" name="Text Box 44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41" name="Text Box 44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42" name="Text Box 44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43" name="Text Box 44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44" name="Text Box 44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45" name="Text Box 44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46" name="Text Box 44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47" name="Text Box 44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48" name="Text Box 44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49" name="Text Box 45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50" name="Text Box 45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51" name="Text Box 45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52" name="Text Box 45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53" name="Text Box 45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54" name="Text Box 45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55" name="Text Box 45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56" name="Text Box 45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57" name="Text Box 45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58" name="Text Box 45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59" name="Text Box 46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60" name="Text Box 46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61" name="Text Box 46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62" name="Text Box 46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63" name="Text Box 46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64" name="Text Box 46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65" name="Text Box 46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66" name="Text Box 46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67" name="Text Box 46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68" name="Text Box 46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69" name="Text Box 47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70" name="Text Box 47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71" name="Text Box 47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72" name="Text Box 47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73" name="Text Box 47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74" name="Text Box 47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75" name="Text Box 47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76" name="Text Box 47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77" name="Text Box 47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78" name="Text Box 47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79" name="Text Box 48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80" name="Text Box 48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81" name="Text Box 48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82" name="Text Box 48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83" name="Text Box 48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84" name="Text Box 48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85" name="Text Box 48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86" name="Text Box 48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87" name="Text Box 48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88" name="Text Box 48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89" name="Text Box 49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90" name="Text Box 49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91" name="Text Box 49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92" name="Text Box 49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93" name="Text Box 49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94" name="Text Box 49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95" name="Text Box 49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96" name="Text Box 49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97" name="Text Box 49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98" name="Text Box 49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799" name="Text Box 50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00" name="Text Box 50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01" name="Text Box 50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02" name="Text Box 50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03" name="Text Box 50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04" name="Text Box 50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05" name="Text Box 50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06" name="Text Box 50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07" name="Text Box 50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08" name="Text Box 50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09" name="Text Box 51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10" name="Text Box 51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11" name="Text Box 51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12" name="Text Box 51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13" name="Text Box 51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14" name="Text Box 51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15" name="Text Box 51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16" name="Text Box 51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17" name="Text Box 51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18" name="Text Box 51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19" name="Text Box 52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20" name="Text Box 52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21" name="Text Box 52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22" name="Text Box 52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23" name="Text Box 52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24" name="Text Box 52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25" name="Text Box 52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26" name="Text Box 52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27" name="Text Box 52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28" name="Text Box 52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29" name="Text Box 53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30" name="Text Box 53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31" name="Text Box 53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32" name="Text Box 53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33" name="Text Box 53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34" name="Text Box 53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35" name="Text Box 53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36" name="Text Box 53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37" name="Text Box 53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38" name="Text Box 53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39" name="Text Box 54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40" name="Text Box 54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41" name="Text Box 54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42" name="Text Box 54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43" name="Text Box 54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44" name="Text Box 54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45" name="Text Box 54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46" name="Text Box 54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47" name="Text Box 54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48" name="Text Box 54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49" name="Text Box 55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50" name="Text Box 55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51" name="Text Box 55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52" name="Text Box 55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53" name="Text Box 55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54" name="Text Box 55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55" name="Text Box 55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56" name="Text Box 55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57" name="Text Box 55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58" name="Text Box 55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59" name="Text Box 56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60" name="Text Box 56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61" name="Text Box 56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62" name="Text Box 56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63" name="Text Box 56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64" name="Text Box 56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65" name="Text Box 56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66" name="Text Box 56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67" name="Text Box 56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68" name="Text Box 56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69" name="Text Box 57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70" name="Text Box 57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71" name="Text Box 57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72" name="Text Box 57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73" name="Text Box 57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74" name="Text Box 57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75" name="Text Box 57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76" name="Text Box 57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77" name="Text Box 57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78" name="Text Box 57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79" name="Text Box 58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80" name="Text Box 58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81" name="Text Box 58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82" name="Text Box 58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83" name="Text Box 58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84" name="Text Box 58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85" name="Text Box 58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86" name="Text Box 58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87" name="Text Box 58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88" name="Text Box 58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89" name="Text Box 59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90" name="Text Box 59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91" name="Text Box 59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92" name="Text Box 59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93" name="Text Box 59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94" name="Text Box 59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95" name="Text Box 59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96" name="Text Box 59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97" name="Text Box 59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98" name="Text Box 59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899" name="Text Box 60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00" name="Text Box 60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01" name="Text Box 60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02" name="Text Box 60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03" name="Text Box 60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04" name="Text Box 60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05" name="Text Box 60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06" name="Text Box 60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07" name="Text Box 60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08" name="Text Box 60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09" name="Text Box 61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10" name="Text Box 61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11" name="Text Box 61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12" name="Text Box 61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13" name="Text Box 61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14" name="Text Box 61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15" name="Text Box 61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16" name="Text Box 61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17" name="Text Box 61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18" name="Text Box 61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19" name="Text Box 62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20" name="Text Box 62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21" name="Text Box 62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22" name="Text Box 62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23" name="Text Box 62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24" name="Text Box 62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25" name="Text Box 62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26" name="Text Box 62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27" name="Text Box 62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28" name="Text Box 62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29" name="Text Box 63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30" name="Text Box 63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31" name="Text Box 63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32" name="Text Box 63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33" name="Text Box 63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34" name="Text Box 63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35" name="Text Box 63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36" name="Text Box 63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37" name="Text Box 63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38" name="Text Box 63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39" name="Text Box 64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40" name="Text Box 64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41" name="Text Box 64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42" name="Text Box 64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43" name="Text Box 64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44" name="Text Box 64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45" name="Text Box 64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46" name="Text Box 64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47" name="Text Box 64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48" name="Text Box 64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49" name="Text Box 65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50" name="Text Box 65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51" name="Text Box 65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52" name="Text Box 65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53" name="Text Box 65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54" name="Text Box 65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55" name="Text Box 65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56" name="Text Box 65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57" name="Text Box 65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58" name="Text Box 65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59" name="Text Box 66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60" name="Text Box 66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61" name="Text Box 66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62" name="Text Box 66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63" name="Text Box 66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64" name="Text Box 66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65" name="Text Box 66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66" name="Text Box 66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67" name="Text Box 66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68" name="Text Box 66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69" name="Text Box 67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70" name="Text Box 67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71" name="Text Box 67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72" name="Text Box 67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73" name="Text Box 67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74" name="Text Box 67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75" name="Text Box 67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76" name="Text Box 67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77" name="Text Box 67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78" name="Text Box 67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79" name="Text Box 68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80" name="Text Box 68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81" name="Text Box 68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82" name="Text Box 68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83" name="Text Box 68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84" name="Text Box 68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85" name="Text Box 68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86" name="Text Box 68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87" name="Text Box 68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88" name="Text Box 68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89" name="Text Box 69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90" name="Text Box 69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91" name="Text Box 69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92" name="Text Box 69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93" name="Text Box 69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94" name="Text Box 69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95" name="Text Box 69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96" name="Text Box 69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97" name="Text Box 69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98" name="Text Box 69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5999" name="Text Box 70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00" name="Text Box 70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01" name="Text Box 70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02" name="Text Box 70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03" name="Text Box 70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04" name="Text Box 70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05" name="Text Box 70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06" name="Text Box 70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07" name="Text Box 70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08" name="Text Box 70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09" name="Text Box 71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10" name="Text Box 71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11" name="Text Box 71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12" name="Text Box 71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13" name="Text Box 71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14" name="Text Box 71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15" name="Text Box 71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16" name="Text Box 71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17" name="Text Box 71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18" name="Text Box 71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19" name="Text Box 72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20" name="Text Box 72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21" name="Text Box 72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22" name="Text Box 72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23" name="Text Box 72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24" name="Text Box 72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25" name="Text Box 72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26" name="Text Box 72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27" name="Text Box 72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28" name="Text Box 72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29" name="Text Box 73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30" name="Text Box 73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31" name="Text Box 73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32" name="Text Box 73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33" name="Text Box 73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34" name="Text Box 73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35" name="Text Box 73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36" name="Text Box 73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37" name="Text Box 73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38" name="Text Box 73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39" name="Text Box 74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40" name="Text Box 74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41" name="Text Box 74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42" name="Text Box 74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43" name="Text Box 74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44" name="Text Box 74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45" name="Text Box 74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46" name="Text Box 74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47" name="Text Box 74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48" name="Text Box 74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49" name="Text Box 75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50" name="Text Box 75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51" name="Text Box 75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52" name="Text Box 75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53" name="Text Box 75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54" name="Text Box 75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55" name="Text Box 75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56" name="Text Box 75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57" name="Text Box 75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58" name="Text Box 75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59" name="Text Box 76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60" name="Text Box 76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61" name="Text Box 76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62" name="Text Box 76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63" name="Text Box 76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64" name="Text Box 76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65" name="Text Box 76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66" name="Text Box 76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67" name="Text Box 76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68" name="Text Box 76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69" name="Text Box 77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70" name="Text Box 77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71" name="Text Box 77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72" name="Text Box 77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73" name="Text Box 77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74" name="Text Box 77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75" name="Text Box 77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76" name="Text Box 77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77" name="Text Box 77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78" name="Text Box 77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79" name="Text Box 78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80" name="Text Box 78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81" name="Text Box 78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82" name="Text Box 78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83" name="Text Box 78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84" name="Text Box 78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85" name="Text Box 78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86" name="Text Box 78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87" name="Text Box 78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88" name="Text Box 78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89" name="Text Box 79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90" name="Text Box 79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91" name="Text Box 79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92" name="Text Box 79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93" name="Text Box 79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94" name="Text Box 79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95" name="Text Box 79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96" name="Text Box 79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97" name="Text Box 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98" name="Text Box 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099" name="Text Box 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00" name="Text Box 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01" name="Text Box 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02" name="Text Box 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03" name="Text Box 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04" name="Text Box 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05" name="Text Box 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06" name="Text Box 1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07" name="Text Box 1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08" name="Text Box 1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09" name="Text Box 1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10" name="Text Box 1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11" name="Text Box 1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12" name="Text Box 12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13" name="Text Box 12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14" name="Text Box 12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15" name="Text Box 12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16" name="Text Box 12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17" name="Text Box 12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18" name="Text Box 12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19" name="Text Box 12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20" name="Text Box 12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21" name="Text Box 12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22" name="Text Box 13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23" name="Text Box 13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24" name="Text Box 13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25" name="Text Box 13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26" name="Text Box 13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27" name="Text Box 13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28" name="Text Box 13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29" name="Text Box 13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30" name="Text Box 13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31" name="Text Box 13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32" name="Text Box 14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33" name="Text Box 14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34" name="Text Box 14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35" name="Text Box 14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36" name="Text Box 14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37" name="Text Box 14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38" name="Text Box 14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39" name="Text Box 14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40" name="Text Box 14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41" name="Text Box 14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42" name="Text Box 15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43" name="Text Box 15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44" name="Text Box 15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45" name="Text Box 15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46" name="Text Box 15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47" name="Text Box 15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48" name="Text Box 15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49" name="Text Box 15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50" name="Text Box 15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51" name="Text Box 15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52" name="Text Box 16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53" name="Text Box 16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54" name="Text Box 16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55" name="Text Box 16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56" name="Text Box 16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57" name="Text Box 16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58" name="Text Box 16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59" name="Text Box 16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60" name="Text Box 16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61" name="Text Box 16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62" name="Text Box 17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63" name="Text Box 17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64" name="Text Box 17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65" name="Text Box 17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66" name="Text Box 17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67" name="Text Box 17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68" name="Text Box 17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69" name="Text Box 17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70" name="Text Box 17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71" name="Text Box 17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72" name="Text Box 18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73" name="Text Box 18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74" name="Text Box 18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75" name="Text Box 18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76" name="Text Box 18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77" name="Text Box 18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78" name="Text Box 18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79" name="Text Box 18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80" name="Text Box 19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81" name="Text Box 19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82" name="Text Box 40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83" name="Text Box 40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84" name="Text Box 40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85" name="Text Box 40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86" name="Text Box 40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87" name="Text Box 40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88" name="Text Box 40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89" name="Text Box 40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90" name="Text Box 41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91" name="Text Box 41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92" name="Text Box 41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93" name="Text Box 41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94" name="Text Box 41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95" name="Text Box 41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96" name="Text Box 41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97" name="Text Box 41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98" name="Text Box 41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199" name="Text Box 41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00" name="Text Box 42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01" name="Text Box 42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02" name="Text Box 42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03" name="Text Box 42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04" name="Text Box 42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05" name="Text Box 42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06" name="Text Box 42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07" name="Text Box 42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08" name="Text Box 42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09" name="Text Box 42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10" name="Text Box 43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11" name="Text Box 43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12" name="Text Box 43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13" name="Text Box 43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14" name="Text Box 43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15" name="Text Box 43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16" name="Text Box 43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17" name="Text Box 43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18" name="Text Box 43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19" name="Text Box 43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20" name="Text Box 44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21" name="Text Box 44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22" name="Text Box 44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23" name="Text Box 44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24" name="Text Box 44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25" name="Text Box 44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26" name="Text Box 44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27" name="Text Box 44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28" name="Text Box 44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29" name="Text Box 44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30" name="Text Box 45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31" name="Text Box 45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32" name="Text Box 45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33" name="Text Box 45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34" name="Text Box 45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35" name="Text Box 45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36" name="Text Box 45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37" name="Text Box 45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38" name="Text Box 45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39" name="Text Box 45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40" name="Text Box 46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41" name="Text Box 46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42" name="Text Box 46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43" name="Text Box 46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44" name="Text Box 46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45" name="Text Box 46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46" name="Text Box 46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47" name="Text Box 46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48" name="Text Box 46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49" name="Text Box 46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50" name="Text Box 47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51" name="Text Box 47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52" name="Text Box 47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53" name="Text Box 47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54" name="Text Box 47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55" name="Text Box 47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56" name="Text Box 47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57" name="Text Box 47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58" name="Text Box 47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59" name="Text Box 47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60" name="Text Box 48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61" name="Text Box 48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62" name="Text Box 48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63" name="Text Box 48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64" name="Text Box 48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65" name="Text Box 48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66" name="Text Box 48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67" name="Text Box 48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68" name="Text Box 48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69" name="Text Box 48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70" name="Text Box 49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71" name="Text Box 49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72" name="Text Box 49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73" name="Text Box 49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74" name="Text Box 49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75" name="Text Box 49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76" name="Text Box 49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77" name="Text Box 49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78" name="Text Box 49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79" name="Text Box 49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80" name="Text Box 50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81" name="Text Box 50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82" name="Text Box 50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83" name="Text Box 50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84" name="Text Box 50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85" name="Text Box 50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86" name="Text Box 50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87" name="Text Box 50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88" name="Text Box 50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89" name="Text Box 50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90" name="Text Box 51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91" name="Text Box 51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92" name="Text Box 51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93" name="Text Box 51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94" name="Text Box 51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95" name="Text Box 51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96" name="Text Box 51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97" name="Text Box 51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98" name="Text Box 51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299" name="Text Box 51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00" name="Text Box 52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01" name="Text Box 52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02" name="Text Box 52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03" name="Text Box 52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04" name="Text Box 52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05" name="Text Box 52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06" name="Text Box 52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07" name="Text Box 52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08" name="Text Box 52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09" name="Text Box 52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10" name="Text Box 53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11" name="Text Box 53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12" name="Text Box 53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13" name="Text Box 53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14" name="Text Box 53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15" name="Text Box 53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16" name="Text Box 53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17" name="Text Box 53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18" name="Text Box 53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19" name="Text Box 53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20" name="Text Box 54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21" name="Text Box 54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22" name="Text Box 54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23" name="Text Box 54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24" name="Text Box 54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25" name="Text Box 54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26" name="Text Box 54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27" name="Text Box 54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28" name="Text Box 54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29" name="Text Box 54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30" name="Text Box 55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31" name="Text Box 55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32" name="Text Box 55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33" name="Text Box 55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34" name="Text Box 55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35" name="Text Box 55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36" name="Text Box 55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37" name="Text Box 55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38" name="Text Box 55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39" name="Text Box 55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40" name="Text Box 56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41" name="Text Box 56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42" name="Text Box 56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43" name="Text Box 56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44" name="Text Box 56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45" name="Text Box 56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46" name="Text Box 56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47" name="Text Box 56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48" name="Text Box 56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49" name="Text Box 56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50" name="Text Box 57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51" name="Text Box 57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52" name="Text Box 57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53" name="Text Box 57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54" name="Text Box 57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55" name="Text Box 57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56" name="Text Box 57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57" name="Text Box 57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58" name="Text Box 57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59" name="Text Box 57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60" name="Text Box 58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61" name="Text Box 58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62" name="Text Box 58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63" name="Text Box 58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64" name="Text Box 58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65" name="Text Box 58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66" name="Text Box 58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67" name="Text Box 58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68" name="Text Box 58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69" name="Text Box 58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70" name="Text Box 59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71" name="Text Box 59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72" name="Text Box 59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73" name="Text Box 59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74" name="Text Box 59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75" name="Text Box 59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76" name="Text Box 59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77" name="Text Box 59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78" name="Text Box 59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79" name="Text Box 59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80" name="Text Box 60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81" name="Text Box 60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82" name="Text Box 60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83" name="Text Box 60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84" name="Text Box 60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85" name="Text Box 60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86" name="Text Box 60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87" name="Text Box 60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88" name="Text Box 60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89" name="Text Box 60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90" name="Text Box 61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91" name="Text Box 61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92" name="Text Box 61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93" name="Text Box 61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94" name="Text Box 61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95" name="Text Box 61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96" name="Text Box 61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97" name="Text Box 61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98" name="Text Box 61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399" name="Text Box 61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00" name="Text Box 62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01" name="Text Box 62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02" name="Text Box 62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03" name="Text Box 62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04" name="Text Box 62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05" name="Text Box 62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06" name="Text Box 62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07" name="Text Box 62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08" name="Text Box 62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09" name="Text Box 62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10" name="Text Box 63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11" name="Text Box 63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12" name="Text Box 63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13" name="Text Box 63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14" name="Text Box 63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15" name="Text Box 63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16" name="Text Box 63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17" name="Text Box 63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18" name="Text Box 63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19" name="Text Box 63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20" name="Text Box 64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21" name="Text Box 64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22" name="Text Box 64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23" name="Text Box 64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24" name="Text Box 64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25" name="Text Box 64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26" name="Text Box 64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27" name="Text Box 64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28" name="Text Box 64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29" name="Text Box 64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30" name="Text Box 65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31" name="Text Box 65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32" name="Text Box 65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33" name="Text Box 65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34" name="Text Box 65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35" name="Text Box 65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36" name="Text Box 65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37" name="Text Box 65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38" name="Text Box 65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39" name="Text Box 65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40" name="Text Box 66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41" name="Text Box 66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42" name="Text Box 66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43" name="Text Box 66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44" name="Text Box 66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45" name="Text Box 66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46" name="Text Box 66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47" name="Text Box 66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48" name="Text Box 66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49" name="Text Box 66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50" name="Text Box 67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51" name="Text Box 67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52" name="Text Box 67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53" name="Text Box 67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54" name="Text Box 67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55" name="Text Box 67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56" name="Text Box 67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57" name="Text Box 67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58" name="Text Box 67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59" name="Text Box 67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60" name="Text Box 68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61" name="Text Box 68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62" name="Text Box 68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63" name="Text Box 68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64" name="Text Box 68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65" name="Text Box 68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66" name="Text Box 68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67" name="Text Box 68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68" name="Text Box 68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69" name="Text Box 68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70" name="Text Box 69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71" name="Text Box 69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72" name="Text Box 69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73" name="Text Box 69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74" name="Text Box 69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75" name="Text Box 69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76" name="Text Box 69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77" name="Text Box 69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78" name="Text Box 69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79" name="Text Box 69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80" name="Text Box 70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81" name="Text Box 70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82" name="Text Box 70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83" name="Text Box 70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84" name="Text Box 70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85" name="Text Box 70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86" name="Text Box 70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87" name="Text Box 70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88" name="Text Box 70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89" name="Text Box 70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90" name="Text Box 71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91" name="Text Box 71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92" name="Text Box 71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93" name="Text Box 71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94" name="Text Box 71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95" name="Text Box 71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96" name="Text Box 71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97" name="Text Box 71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98" name="Text Box 71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499" name="Text Box 71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00" name="Text Box 72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01" name="Text Box 72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02" name="Text Box 72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03" name="Text Box 72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04" name="Text Box 72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05" name="Text Box 72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06" name="Text Box 72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07" name="Text Box 72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08" name="Text Box 72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09" name="Text Box 72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10" name="Text Box 73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11" name="Text Box 73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12" name="Text Box 73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13" name="Text Box 73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14" name="Text Box 73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15" name="Text Box 73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16" name="Text Box 73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17" name="Text Box 73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18" name="Text Box 73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19" name="Text Box 73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20" name="Text Box 74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21" name="Text Box 74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22" name="Text Box 74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23" name="Text Box 74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24" name="Text Box 74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25" name="Text Box 74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26" name="Text Box 74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27" name="Text Box 74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28" name="Text Box 74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29" name="Text Box 74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30" name="Text Box 75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31" name="Text Box 75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32" name="Text Box 75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33" name="Text Box 75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34" name="Text Box 75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35" name="Text Box 75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36" name="Text Box 75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37" name="Text Box 75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38" name="Text Box 75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39" name="Text Box 75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40" name="Text Box 76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41" name="Text Box 76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42" name="Text Box 76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43" name="Text Box 76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44" name="Text Box 76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45" name="Text Box 76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46" name="Text Box 76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47" name="Text Box 76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48" name="Text Box 76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49" name="Text Box 76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50" name="Text Box 77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51" name="Text Box 77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52" name="Text Box 77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53" name="Text Box 77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54" name="Text Box 77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55" name="Text Box 77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56" name="Text Box 77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57" name="Text Box 77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58" name="Text Box 77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59" name="Text Box 77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60" name="Text Box 78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61" name="Text Box 78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62" name="Text Box 78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63" name="Text Box 78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64" name="Text Box 78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65" name="Text Box 78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66" name="Text Box 78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67" name="Text Box 78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68" name="Text Box 788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69" name="Text Box 789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70" name="Text Box 790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71" name="Text Box 791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72" name="Text Box 792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73" name="Text Box 793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74" name="Text Box 794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75" name="Text Box 795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76" name="Text Box 796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76200</xdr:colOff>
      <xdr:row>8</xdr:row>
      <xdr:rowOff>19050</xdr:rowOff>
    </xdr:to>
    <xdr:sp macro="" textlink="">
      <xdr:nvSpPr>
        <xdr:cNvPr id="26577" name="Text Box 797"/>
        <xdr:cNvSpPr txBox="1">
          <a:spLocks noChangeArrowheads="1"/>
        </xdr:cNvSpPr>
      </xdr:nvSpPr>
      <xdr:spPr bwMode="auto">
        <a:xfrm>
          <a:off x="2009775" y="800100"/>
          <a:ext cx="762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78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79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80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81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82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83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84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85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86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87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88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89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90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91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92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93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94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95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96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97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98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599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51</xdr:row>
      <xdr:rowOff>0</xdr:rowOff>
    </xdr:from>
    <xdr:to>
      <xdr:col>10</xdr:col>
      <xdr:colOff>76200</xdr:colOff>
      <xdr:row>52</xdr:row>
      <xdr:rowOff>38100</xdr:rowOff>
    </xdr:to>
    <xdr:sp macro="" textlink="">
      <xdr:nvSpPr>
        <xdr:cNvPr id="26600" name="Text Box 8169"/>
        <xdr:cNvSpPr txBox="1">
          <a:spLocks noChangeArrowheads="1"/>
        </xdr:cNvSpPr>
      </xdr:nvSpPr>
      <xdr:spPr bwMode="auto">
        <a:xfrm>
          <a:off x="5172075" y="16573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1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1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1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1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1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2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2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2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2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2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2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2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2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2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2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3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3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3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3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3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3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3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3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3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3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4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4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4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4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4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4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4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4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4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4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5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5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5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5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5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5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5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5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5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5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6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6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6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6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6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6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6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6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6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6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7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7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7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7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7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7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7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7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7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7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8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8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8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8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8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8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8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8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8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8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9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9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9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9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9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9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9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9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9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19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0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0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0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0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0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0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0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0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0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0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1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1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1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1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1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1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1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1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1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1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2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2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2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2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2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2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2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2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2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2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3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3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3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3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3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3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3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3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3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1023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2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2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2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2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2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2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3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3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3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3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3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3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3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3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63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39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40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41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42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43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44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45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46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47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48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49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50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51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52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53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54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55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56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57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58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59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60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61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62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63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64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65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66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67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68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69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70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71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72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73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74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75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76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77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78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79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80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81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82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83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84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85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86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87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88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89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90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200025</xdr:rowOff>
    </xdr:to>
    <xdr:sp macro="" textlink="">
      <xdr:nvSpPr>
        <xdr:cNvPr id="26691" name="Text Box 8169"/>
        <xdr:cNvSpPr txBox="1">
          <a:spLocks noChangeArrowheads="1"/>
        </xdr:cNvSpPr>
      </xdr:nvSpPr>
      <xdr:spPr bwMode="auto">
        <a:xfrm>
          <a:off x="5172075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200025</xdr:rowOff>
    </xdr:to>
    <xdr:sp macro="" textlink="">
      <xdr:nvSpPr>
        <xdr:cNvPr id="26692" name="Text Box 8169"/>
        <xdr:cNvSpPr txBox="1">
          <a:spLocks noChangeArrowheads="1"/>
        </xdr:cNvSpPr>
      </xdr:nvSpPr>
      <xdr:spPr bwMode="auto">
        <a:xfrm>
          <a:off x="9182100" y="385191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693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90</xdr:row>
      <xdr:rowOff>228600</xdr:rowOff>
    </xdr:to>
    <xdr:sp macro="" textlink="">
      <xdr:nvSpPr>
        <xdr:cNvPr id="26694" name="Text Box 8169"/>
        <xdr:cNvSpPr txBox="1">
          <a:spLocks noChangeArrowheads="1"/>
        </xdr:cNvSpPr>
      </xdr:nvSpPr>
      <xdr:spPr bwMode="auto">
        <a:xfrm>
          <a:off x="9182100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695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90</xdr:row>
      <xdr:rowOff>228600</xdr:rowOff>
    </xdr:to>
    <xdr:sp macro="" textlink="">
      <xdr:nvSpPr>
        <xdr:cNvPr id="26696" name="Text Box 8169"/>
        <xdr:cNvSpPr txBox="1">
          <a:spLocks noChangeArrowheads="1"/>
        </xdr:cNvSpPr>
      </xdr:nvSpPr>
      <xdr:spPr bwMode="auto">
        <a:xfrm>
          <a:off x="9182100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697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698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699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90</xdr:row>
      <xdr:rowOff>228600</xdr:rowOff>
    </xdr:to>
    <xdr:sp macro="" textlink="">
      <xdr:nvSpPr>
        <xdr:cNvPr id="26700" name="Text Box 8169"/>
        <xdr:cNvSpPr txBox="1">
          <a:spLocks noChangeArrowheads="1"/>
        </xdr:cNvSpPr>
      </xdr:nvSpPr>
      <xdr:spPr bwMode="auto">
        <a:xfrm>
          <a:off x="9182100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01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90</xdr:row>
      <xdr:rowOff>228600</xdr:rowOff>
    </xdr:to>
    <xdr:sp macro="" textlink="">
      <xdr:nvSpPr>
        <xdr:cNvPr id="26702" name="Text Box 8169"/>
        <xdr:cNvSpPr txBox="1">
          <a:spLocks noChangeArrowheads="1"/>
        </xdr:cNvSpPr>
      </xdr:nvSpPr>
      <xdr:spPr bwMode="auto">
        <a:xfrm>
          <a:off x="9182100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03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04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05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90</xdr:row>
      <xdr:rowOff>228600</xdr:rowOff>
    </xdr:to>
    <xdr:sp macro="" textlink="">
      <xdr:nvSpPr>
        <xdr:cNvPr id="26706" name="Text Box 8169"/>
        <xdr:cNvSpPr txBox="1">
          <a:spLocks noChangeArrowheads="1"/>
        </xdr:cNvSpPr>
      </xdr:nvSpPr>
      <xdr:spPr bwMode="auto">
        <a:xfrm>
          <a:off x="9182100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07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08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09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90</xdr:row>
      <xdr:rowOff>228600</xdr:rowOff>
    </xdr:to>
    <xdr:sp macro="" textlink="">
      <xdr:nvSpPr>
        <xdr:cNvPr id="26710" name="Text Box 8169"/>
        <xdr:cNvSpPr txBox="1">
          <a:spLocks noChangeArrowheads="1"/>
        </xdr:cNvSpPr>
      </xdr:nvSpPr>
      <xdr:spPr bwMode="auto">
        <a:xfrm>
          <a:off x="9182100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86</xdr:row>
      <xdr:rowOff>200025</xdr:rowOff>
    </xdr:to>
    <xdr:sp macro="" textlink="">
      <xdr:nvSpPr>
        <xdr:cNvPr id="26711" name="Text Box 8169"/>
        <xdr:cNvSpPr txBox="1">
          <a:spLocks noChangeArrowheads="1"/>
        </xdr:cNvSpPr>
      </xdr:nvSpPr>
      <xdr:spPr bwMode="auto">
        <a:xfrm>
          <a:off x="5172075" y="3851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86</xdr:row>
      <xdr:rowOff>200025</xdr:rowOff>
    </xdr:to>
    <xdr:sp macro="" textlink="">
      <xdr:nvSpPr>
        <xdr:cNvPr id="26712" name="Text Box 8169"/>
        <xdr:cNvSpPr txBox="1">
          <a:spLocks noChangeArrowheads="1"/>
        </xdr:cNvSpPr>
      </xdr:nvSpPr>
      <xdr:spPr bwMode="auto">
        <a:xfrm>
          <a:off x="5172075" y="3851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86</xdr:row>
      <xdr:rowOff>200025</xdr:rowOff>
    </xdr:to>
    <xdr:sp macro="" textlink="">
      <xdr:nvSpPr>
        <xdr:cNvPr id="26713" name="Text Box 8169"/>
        <xdr:cNvSpPr txBox="1">
          <a:spLocks noChangeArrowheads="1"/>
        </xdr:cNvSpPr>
      </xdr:nvSpPr>
      <xdr:spPr bwMode="auto">
        <a:xfrm>
          <a:off x="5172075" y="3851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86</xdr:row>
      <xdr:rowOff>200025</xdr:rowOff>
    </xdr:to>
    <xdr:sp macro="" textlink="">
      <xdr:nvSpPr>
        <xdr:cNvPr id="26714" name="Text Box 8169"/>
        <xdr:cNvSpPr txBox="1">
          <a:spLocks noChangeArrowheads="1"/>
        </xdr:cNvSpPr>
      </xdr:nvSpPr>
      <xdr:spPr bwMode="auto">
        <a:xfrm>
          <a:off x="5172075" y="3851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86</xdr:row>
      <xdr:rowOff>200025</xdr:rowOff>
    </xdr:to>
    <xdr:sp macro="" textlink="">
      <xdr:nvSpPr>
        <xdr:cNvPr id="26715" name="Text Box 8169"/>
        <xdr:cNvSpPr txBox="1">
          <a:spLocks noChangeArrowheads="1"/>
        </xdr:cNvSpPr>
      </xdr:nvSpPr>
      <xdr:spPr bwMode="auto">
        <a:xfrm>
          <a:off x="5172075" y="3851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86</xdr:row>
      <xdr:rowOff>200025</xdr:rowOff>
    </xdr:to>
    <xdr:sp macro="" textlink="">
      <xdr:nvSpPr>
        <xdr:cNvPr id="26716" name="Text Box 8169"/>
        <xdr:cNvSpPr txBox="1">
          <a:spLocks noChangeArrowheads="1"/>
        </xdr:cNvSpPr>
      </xdr:nvSpPr>
      <xdr:spPr bwMode="auto">
        <a:xfrm>
          <a:off x="9182100" y="38519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1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1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1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2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2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2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2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2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2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2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2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2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2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3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3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3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3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3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3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3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3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3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3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4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4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4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4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74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45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90</xdr:row>
      <xdr:rowOff>228600</xdr:rowOff>
    </xdr:to>
    <xdr:sp macro="" textlink="">
      <xdr:nvSpPr>
        <xdr:cNvPr id="26746" name="Text Box 8169"/>
        <xdr:cNvSpPr txBox="1">
          <a:spLocks noChangeArrowheads="1"/>
        </xdr:cNvSpPr>
      </xdr:nvSpPr>
      <xdr:spPr bwMode="auto">
        <a:xfrm>
          <a:off x="9182100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47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90</xdr:row>
      <xdr:rowOff>228600</xdr:rowOff>
    </xdr:to>
    <xdr:sp macro="" textlink="">
      <xdr:nvSpPr>
        <xdr:cNvPr id="26748" name="Text Box 8169"/>
        <xdr:cNvSpPr txBox="1">
          <a:spLocks noChangeArrowheads="1"/>
        </xdr:cNvSpPr>
      </xdr:nvSpPr>
      <xdr:spPr bwMode="auto">
        <a:xfrm>
          <a:off x="9182100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49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50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51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90</xdr:row>
      <xdr:rowOff>228600</xdr:rowOff>
    </xdr:to>
    <xdr:sp macro="" textlink="">
      <xdr:nvSpPr>
        <xdr:cNvPr id="26752" name="Text Box 8169"/>
        <xdr:cNvSpPr txBox="1">
          <a:spLocks noChangeArrowheads="1"/>
        </xdr:cNvSpPr>
      </xdr:nvSpPr>
      <xdr:spPr bwMode="auto">
        <a:xfrm>
          <a:off x="9182100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53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90</xdr:row>
      <xdr:rowOff>228600</xdr:rowOff>
    </xdr:to>
    <xdr:sp macro="" textlink="">
      <xdr:nvSpPr>
        <xdr:cNvPr id="26754" name="Text Box 8169"/>
        <xdr:cNvSpPr txBox="1">
          <a:spLocks noChangeArrowheads="1"/>
        </xdr:cNvSpPr>
      </xdr:nvSpPr>
      <xdr:spPr bwMode="auto">
        <a:xfrm>
          <a:off x="9182100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55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56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57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90</xdr:row>
      <xdr:rowOff>228600</xdr:rowOff>
    </xdr:to>
    <xdr:sp macro="" textlink="">
      <xdr:nvSpPr>
        <xdr:cNvPr id="26758" name="Text Box 8169"/>
        <xdr:cNvSpPr txBox="1">
          <a:spLocks noChangeArrowheads="1"/>
        </xdr:cNvSpPr>
      </xdr:nvSpPr>
      <xdr:spPr bwMode="auto">
        <a:xfrm>
          <a:off x="9182100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59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60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90</xdr:row>
      <xdr:rowOff>228600</xdr:rowOff>
    </xdr:to>
    <xdr:sp macro="" textlink="">
      <xdr:nvSpPr>
        <xdr:cNvPr id="26761" name="Text Box 8169"/>
        <xdr:cNvSpPr txBox="1">
          <a:spLocks noChangeArrowheads="1"/>
        </xdr:cNvSpPr>
      </xdr:nvSpPr>
      <xdr:spPr bwMode="auto">
        <a:xfrm>
          <a:off x="5172075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90</xdr:row>
      <xdr:rowOff>228600</xdr:rowOff>
    </xdr:to>
    <xdr:sp macro="" textlink="">
      <xdr:nvSpPr>
        <xdr:cNvPr id="26762" name="Text Box 8169"/>
        <xdr:cNvSpPr txBox="1">
          <a:spLocks noChangeArrowheads="1"/>
        </xdr:cNvSpPr>
      </xdr:nvSpPr>
      <xdr:spPr bwMode="auto">
        <a:xfrm>
          <a:off x="9182100" y="385191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18</xdr:row>
      <xdr:rowOff>0</xdr:rowOff>
    </xdr:from>
    <xdr:to>
      <xdr:col>10</xdr:col>
      <xdr:colOff>76200</xdr:colOff>
      <xdr:row>18</xdr:row>
      <xdr:rowOff>390525</xdr:rowOff>
    </xdr:to>
    <xdr:sp macro="" textlink="">
      <xdr:nvSpPr>
        <xdr:cNvPr id="26763" name="Text Box 8169"/>
        <xdr:cNvSpPr txBox="1">
          <a:spLocks noChangeArrowheads="1"/>
        </xdr:cNvSpPr>
      </xdr:nvSpPr>
      <xdr:spPr bwMode="auto">
        <a:xfrm>
          <a:off x="5172075" y="61436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18</xdr:row>
      <xdr:rowOff>0</xdr:rowOff>
    </xdr:from>
    <xdr:to>
      <xdr:col>10</xdr:col>
      <xdr:colOff>76200</xdr:colOff>
      <xdr:row>18</xdr:row>
      <xdr:rowOff>390525</xdr:rowOff>
    </xdr:to>
    <xdr:sp macro="" textlink="">
      <xdr:nvSpPr>
        <xdr:cNvPr id="26764" name="Text Box 8169"/>
        <xdr:cNvSpPr txBox="1">
          <a:spLocks noChangeArrowheads="1"/>
        </xdr:cNvSpPr>
      </xdr:nvSpPr>
      <xdr:spPr bwMode="auto">
        <a:xfrm>
          <a:off x="5172075" y="61436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18</xdr:row>
      <xdr:rowOff>0</xdr:rowOff>
    </xdr:from>
    <xdr:to>
      <xdr:col>10</xdr:col>
      <xdr:colOff>76200</xdr:colOff>
      <xdr:row>18</xdr:row>
      <xdr:rowOff>390525</xdr:rowOff>
    </xdr:to>
    <xdr:sp macro="" textlink="">
      <xdr:nvSpPr>
        <xdr:cNvPr id="26765" name="Text Box 8169"/>
        <xdr:cNvSpPr txBox="1">
          <a:spLocks noChangeArrowheads="1"/>
        </xdr:cNvSpPr>
      </xdr:nvSpPr>
      <xdr:spPr bwMode="auto">
        <a:xfrm>
          <a:off x="5172075" y="61436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18</xdr:row>
      <xdr:rowOff>0</xdr:rowOff>
    </xdr:from>
    <xdr:to>
      <xdr:col>10</xdr:col>
      <xdr:colOff>76200</xdr:colOff>
      <xdr:row>18</xdr:row>
      <xdr:rowOff>390525</xdr:rowOff>
    </xdr:to>
    <xdr:sp macro="" textlink="">
      <xdr:nvSpPr>
        <xdr:cNvPr id="26766" name="Text Box 8169"/>
        <xdr:cNvSpPr txBox="1">
          <a:spLocks noChangeArrowheads="1"/>
        </xdr:cNvSpPr>
      </xdr:nvSpPr>
      <xdr:spPr bwMode="auto">
        <a:xfrm>
          <a:off x="5172075" y="61436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18</xdr:row>
      <xdr:rowOff>0</xdr:rowOff>
    </xdr:from>
    <xdr:to>
      <xdr:col>10</xdr:col>
      <xdr:colOff>76200</xdr:colOff>
      <xdr:row>18</xdr:row>
      <xdr:rowOff>390525</xdr:rowOff>
    </xdr:to>
    <xdr:sp macro="" textlink="">
      <xdr:nvSpPr>
        <xdr:cNvPr id="26767" name="Text Box 8169"/>
        <xdr:cNvSpPr txBox="1">
          <a:spLocks noChangeArrowheads="1"/>
        </xdr:cNvSpPr>
      </xdr:nvSpPr>
      <xdr:spPr bwMode="auto">
        <a:xfrm>
          <a:off x="5172075" y="61436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18</xdr:row>
      <xdr:rowOff>0</xdr:rowOff>
    </xdr:from>
    <xdr:to>
      <xdr:col>10</xdr:col>
      <xdr:colOff>76200</xdr:colOff>
      <xdr:row>18</xdr:row>
      <xdr:rowOff>390525</xdr:rowOff>
    </xdr:to>
    <xdr:sp macro="" textlink="">
      <xdr:nvSpPr>
        <xdr:cNvPr id="26768" name="Text Box 8169"/>
        <xdr:cNvSpPr txBox="1">
          <a:spLocks noChangeArrowheads="1"/>
        </xdr:cNvSpPr>
      </xdr:nvSpPr>
      <xdr:spPr bwMode="auto">
        <a:xfrm>
          <a:off x="5172075" y="61436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18</xdr:row>
      <xdr:rowOff>0</xdr:rowOff>
    </xdr:from>
    <xdr:to>
      <xdr:col>10</xdr:col>
      <xdr:colOff>76200</xdr:colOff>
      <xdr:row>18</xdr:row>
      <xdr:rowOff>390525</xdr:rowOff>
    </xdr:to>
    <xdr:sp macro="" textlink="">
      <xdr:nvSpPr>
        <xdr:cNvPr id="26769" name="Text Box 8169"/>
        <xdr:cNvSpPr txBox="1">
          <a:spLocks noChangeArrowheads="1"/>
        </xdr:cNvSpPr>
      </xdr:nvSpPr>
      <xdr:spPr bwMode="auto">
        <a:xfrm>
          <a:off x="5172075" y="61436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18</xdr:row>
      <xdr:rowOff>0</xdr:rowOff>
    </xdr:from>
    <xdr:to>
      <xdr:col>10</xdr:col>
      <xdr:colOff>76200</xdr:colOff>
      <xdr:row>18</xdr:row>
      <xdr:rowOff>390525</xdr:rowOff>
    </xdr:to>
    <xdr:sp macro="" textlink="">
      <xdr:nvSpPr>
        <xdr:cNvPr id="26770" name="Text Box 8169"/>
        <xdr:cNvSpPr txBox="1">
          <a:spLocks noChangeArrowheads="1"/>
        </xdr:cNvSpPr>
      </xdr:nvSpPr>
      <xdr:spPr bwMode="auto">
        <a:xfrm>
          <a:off x="5172075" y="61436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18</xdr:row>
      <xdr:rowOff>0</xdr:rowOff>
    </xdr:from>
    <xdr:to>
      <xdr:col>10</xdr:col>
      <xdr:colOff>76200</xdr:colOff>
      <xdr:row>18</xdr:row>
      <xdr:rowOff>390525</xdr:rowOff>
    </xdr:to>
    <xdr:sp macro="" textlink="">
      <xdr:nvSpPr>
        <xdr:cNvPr id="26771" name="Text Box 8169"/>
        <xdr:cNvSpPr txBox="1">
          <a:spLocks noChangeArrowheads="1"/>
        </xdr:cNvSpPr>
      </xdr:nvSpPr>
      <xdr:spPr bwMode="auto">
        <a:xfrm>
          <a:off x="5172075" y="61436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18</xdr:row>
      <xdr:rowOff>0</xdr:rowOff>
    </xdr:from>
    <xdr:to>
      <xdr:col>10</xdr:col>
      <xdr:colOff>76200</xdr:colOff>
      <xdr:row>18</xdr:row>
      <xdr:rowOff>390525</xdr:rowOff>
    </xdr:to>
    <xdr:sp macro="" textlink="">
      <xdr:nvSpPr>
        <xdr:cNvPr id="26772" name="Text Box 8169"/>
        <xdr:cNvSpPr txBox="1">
          <a:spLocks noChangeArrowheads="1"/>
        </xdr:cNvSpPr>
      </xdr:nvSpPr>
      <xdr:spPr bwMode="auto">
        <a:xfrm>
          <a:off x="5172075" y="61436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18</xdr:row>
      <xdr:rowOff>0</xdr:rowOff>
    </xdr:from>
    <xdr:to>
      <xdr:col>10</xdr:col>
      <xdr:colOff>76200</xdr:colOff>
      <xdr:row>18</xdr:row>
      <xdr:rowOff>390525</xdr:rowOff>
    </xdr:to>
    <xdr:sp macro="" textlink="">
      <xdr:nvSpPr>
        <xdr:cNvPr id="26773" name="Text Box 8169"/>
        <xdr:cNvSpPr txBox="1">
          <a:spLocks noChangeArrowheads="1"/>
        </xdr:cNvSpPr>
      </xdr:nvSpPr>
      <xdr:spPr bwMode="auto">
        <a:xfrm>
          <a:off x="5172075" y="61436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18</xdr:row>
      <xdr:rowOff>0</xdr:rowOff>
    </xdr:from>
    <xdr:to>
      <xdr:col>10</xdr:col>
      <xdr:colOff>76200</xdr:colOff>
      <xdr:row>18</xdr:row>
      <xdr:rowOff>390525</xdr:rowOff>
    </xdr:to>
    <xdr:sp macro="" textlink="">
      <xdr:nvSpPr>
        <xdr:cNvPr id="26774" name="Text Box 8169"/>
        <xdr:cNvSpPr txBox="1">
          <a:spLocks noChangeArrowheads="1"/>
        </xdr:cNvSpPr>
      </xdr:nvSpPr>
      <xdr:spPr bwMode="auto">
        <a:xfrm>
          <a:off x="5172075" y="61436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18</xdr:row>
      <xdr:rowOff>0</xdr:rowOff>
    </xdr:from>
    <xdr:to>
      <xdr:col>10</xdr:col>
      <xdr:colOff>76200</xdr:colOff>
      <xdr:row>18</xdr:row>
      <xdr:rowOff>390525</xdr:rowOff>
    </xdr:to>
    <xdr:sp macro="" textlink="">
      <xdr:nvSpPr>
        <xdr:cNvPr id="26775" name="Text Box 8169"/>
        <xdr:cNvSpPr txBox="1">
          <a:spLocks noChangeArrowheads="1"/>
        </xdr:cNvSpPr>
      </xdr:nvSpPr>
      <xdr:spPr bwMode="auto">
        <a:xfrm>
          <a:off x="5172075" y="61436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18</xdr:row>
      <xdr:rowOff>0</xdr:rowOff>
    </xdr:from>
    <xdr:to>
      <xdr:col>10</xdr:col>
      <xdr:colOff>76200</xdr:colOff>
      <xdr:row>18</xdr:row>
      <xdr:rowOff>390525</xdr:rowOff>
    </xdr:to>
    <xdr:sp macro="" textlink="">
      <xdr:nvSpPr>
        <xdr:cNvPr id="26776" name="Text Box 8169"/>
        <xdr:cNvSpPr txBox="1">
          <a:spLocks noChangeArrowheads="1"/>
        </xdr:cNvSpPr>
      </xdr:nvSpPr>
      <xdr:spPr bwMode="auto">
        <a:xfrm>
          <a:off x="5172075" y="61436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16</xdr:row>
      <xdr:rowOff>0</xdr:rowOff>
    </xdr:from>
    <xdr:to>
      <xdr:col>10</xdr:col>
      <xdr:colOff>76200</xdr:colOff>
      <xdr:row>16</xdr:row>
      <xdr:rowOff>390525</xdr:rowOff>
    </xdr:to>
    <xdr:sp macro="" textlink="">
      <xdr:nvSpPr>
        <xdr:cNvPr id="26777" name="Text Box 8169"/>
        <xdr:cNvSpPr txBox="1">
          <a:spLocks noChangeArrowheads="1"/>
        </xdr:cNvSpPr>
      </xdr:nvSpPr>
      <xdr:spPr bwMode="auto">
        <a:xfrm>
          <a:off x="5172075" y="4962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16</xdr:row>
      <xdr:rowOff>0</xdr:rowOff>
    </xdr:from>
    <xdr:to>
      <xdr:col>10</xdr:col>
      <xdr:colOff>76200</xdr:colOff>
      <xdr:row>16</xdr:row>
      <xdr:rowOff>390525</xdr:rowOff>
    </xdr:to>
    <xdr:sp macro="" textlink="">
      <xdr:nvSpPr>
        <xdr:cNvPr id="26778" name="Text Box 8169"/>
        <xdr:cNvSpPr txBox="1">
          <a:spLocks noChangeArrowheads="1"/>
        </xdr:cNvSpPr>
      </xdr:nvSpPr>
      <xdr:spPr bwMode="auto">
        <a:xfrm>
          <a:off x="5172075" y="4962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16</xdr:row>
      <xdr:rowOff>0</xdr:rowOff>
    </xdr:from>
    <xdr:to>
      <xdr:col>10</xdr:col>
      <xdr:colOff>76200</xdr:colOff>
      <xdr:row>16</xdr:row>
      <xdr:rowOff>390525</xdr:rowOff>
    </xdr:to>
    <xdr:sp macro="" textlink="">
      <xdr:nvSpPr>
        <xdr:cNvPr id="26779" name="Text Box 8169"/>
        <xdr:cNvSpPr txBox="1">
          <a:spLocks noChangeArrowheads="1"/>
        </xdr:cNvSpPr>
      </xdr:nvSpPr>
      <xdr:spPr bwMode="auto">
        <a:xfrm>
          <a:off x="5172075" y="4962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16</xdr:row>
      <xdr:rowOff>0</xdr:rowOff>
    </xdr:from>
    <xdr:to>
      <xdr:col>10</xdr:col>
      <xdr:colOff>76200</xdr:colOff>
      <xdr:row>16</xdr:row>
      <xdr:rowOff>390525</xdr:rowOff>
    </xdr:to>
    <xdr:sp macro="" textlink="">
      <xdr:nvSpPr>
        <xdr:cNvPr id="26780" name="Text Box 8169"/>
        <xdr:cNvSpPr txBox="1">
          <a:spLocks noChangeArrowheads="1"/>
        </xdr:cNvSpPr>
      </xdr:nvSpPr>
      <xdr:spPr bwMode="auto">
        <a:xfrm>
          <a:off x="5172075" y="4962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16</xdr:row>
      <xdr:rowOff>0</xdr:rowOff>
    </xdr:from>
    <xdr:to>
      <xdr:col>10</xdr:col>
      <xdr:colOff>76200</xdr:colOff>
      <xdr:row>16</xdr:row>
      <xdr:rowOff>390525</xdr:rowOff>
    </xdr:to>
    <xdr:sp macro="" textlink="">
      <xdr:nvSpPr>
        <xdr:cNvPr id="26781" name="Text Box 8169"/>
        <xdr:cNvSpPr txBox="1">
          <a:spLocks noChangeArrowheads="1"/>
        </xdr:cNvSpPr>
      </xdr:nvSpPr>
      <xdr:spPr bwMode="auto">
        <a:xfrm>
          <a:off x="5172075" y="4962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16</xdr:row>
      <xdr:rowOff>0</xdr:rowOff>
    </xdr:from>
    <xdr:to>
      <xdr:col>10</xdr:col>
      <xdr:colOff>76200</xdr:colOff>
      <xdr:row>16</xdr:row>
      <xdr:rowOff>390525</xdr:rowOff>
    </xdr:to>
    <xdr:sp macro="" textlink="">
      <xdr:nvSpPr>
        <xdr:cNvPr id="26782" name="Text Box 8169"/>
        <xdr:cNvSpPr txBox="1">
          <a:spLocks noChangeArrowheads="1"/>
        </xdr:cNvSpPr>
      </xdr:nvSpPr>
      <xdr:spPr bwMode="auto">
        <a:xfrm>
          <a:off x="5172075" y="4962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16</xdr:row>
      <xdr:rowOff>0</xdr:rowOff>
    </xdr:from>
    <xdr:to>
      <xdr:col>10</xdr:col>
      <xdr:colOff>76200</xdr:colOff>
      <xdr:row>16</xdr:row>
      <xdr:rowOff>390525</xdr:rowOff>
    </xdr:to>
    <xdr:sp macro="" textlink="">
      <xdr:nvSpPr>
        <xdr:cNvPr id="26783" name="Text Box 8169"/>
        <xdr:cNvSpPr txBox="1">
          <a:spLocks noChangeArrowheads="1"/>
        </xdr:cNvSpPr>
      </xdr:nvSpPr>
      <xdr:spPr bwMode="auto">
        <a:xfrm>
          <a:off x="5172075" y="4962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16</xdr:row>
      <xdr:rowOff>0</xdr:rowOff>
    </xdr:from>
    <xdr:to>
      <xdr:col>10</xdr:col>
      <xdr:colOff>76200</xdr:colOff>
      <xdr:row>16</xdr:row>
      <xdr:rowOff>390525</xdr:rowOff>
    </xdr:to>
    <xdr:sp macro="" textlink="">
      <xdr:nvSpPr>
        <xdr:cNvPr id="26784" name="Text Box 8169"/>
        <xdr:cNvSpPr txBox="1">
          <a:spLocks noChangeArrowheads="1"/>
        </xdr:cNvSpPr>
      </xdr:nvSpPr>
      <xdr:spPr bwMode="auto">
        <a:xfrm>
          <a:off x="5172075" y="4962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16</xdr:row>
      <xdr:rowOff>0</xdr:rowOff>
    </xdr:from>
    <xdr:to>
      <xdr:col>10</xdr:col>
      <xdr:colOff>76200</xdr:colOff>
      <xdr:row>16</xdr:row>
      <xdr:rowOff>390525</xdr:rowOff>
    </xdr:to>
    <xdr:sp macro="" textlink="">
      <xdr:nvSpPr>
        <xdr:cNvPr id="26785" name="Text Box 8169"/>
        <xdr:cNvSpPr txBox="1">
          <a:spLocks noChangeArrowheads="1"/>
        </xdr:cNvSpPr>
      </xdr:nvSpPr>
      <xdr:spPr bwMode="auto">
        <a:xfrm>
          <a:off x="5172075" y="4962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16</xdr:row>
      <xdr:rowOff>0</xdr:rowOff>
    </xdr:from>
    <xdr:to>
      <xdr:col>10</xdr:col>
      <xdr:colOff>76200</xdr:colOff>
      <xdr:row>16</xdr:row>
      <xdr:rowOff>390525</xdr:rowOff>
    </xdr:to>
    <xdr:sp macro="" textlink="">
      <xdr:nvSpPr>
        <xdr:cNvPr id="26786" name="Text Box 8169"/>
        <xdr:cNvSpPr txBox="1">
          <a:spLocks noChangeArrowheads="1"/>
        </xdr:cNvSpPr>
      </xdr:nvSpPr>
      <xdr:spPr bwMode="auto">
        <a:xfrm>
          <a:off x="5172075" y="4962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16</xdr:row>
      <xdr:rowOff>0</xdr:rowOff>
    </xdr:from>
    <xdr:to>
      <xdr:col>10</xdr:col>
      <xdr:colOff>76200</xdr:colOff>
      <xdr:row>16</xdr:row>
      <xdr:rowOff>390525</xdr:rowOff>
    </xdr:to>
    <xdr:sp macro="" textlink="">
      <xdr:nvSpPr>
        <xdr:cNvPr id="26787" name="Text Box 8169"/>
        <xdr:cNvSpPr txBox="1">
          <a:spLocks noChangeArrowheads="1"/>
        </xdr:cNvSpPr>
      </xdr:nvSpPr>
      <xdr:spPr bwMode="auto">
        <a:xfrm>
          <a:off x="5172075" y="4962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16</xdr:row>
      <xdr:rowOff>0</xdr:rowOff>
    </xdr:from>
    <xdr:to>
      <xdr:col>10</xdr:col>
      <xdr:colOff>76200</xdr:colOff>
      <xdr:row>16</xdr:row>
      <xdr:rowOff>390525</xdr:rowOff>
    </xdr:to>
    <xdr:sp macro="" textlink="">
      <xdr:nvSpPr>
        <xdr:cNvPr id="26788" name="Text Box 8169"/>
        <xdr:cNvSpPr txBox="1">
          <a:spLocks noChangeArrowheads="1"/>
        </xdr:cNvSpPr>
      </xdr:nvSpPr>
      <xdr:spPr bwMode="auto">
        <a:xfrm>
          <a:off x="5172075" y="4962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16</xdr:row>
      <xdr:rowOff>0</xdr:rowOff>
    </xdr:from>
    <xdr:to>
      <xdr:col>10</xdr:col>
      <xdr:colOff>76200</xdr:colOff>
      <xdr:row>16</xdr:row>
      <xdr:rowOff>390525</xdr:rowOff>
    </xdr:to>
    <xdr:sp macro="" textlink="">
      <xdr:nvSpPr>
        <xdr:cNvPr id="26789" name="Text Box 8169"/>
        <xdr:cNvSpPr txBox="1">
          <a:spLocks noChangeArrowheads="1"/>
        </xdr:cNvSpPr>
      </xdr:nvSpPr>
      <xdr:spPr bwMode="auto">
        <a:xfrm>
          <a:off x="5172075" y="4962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16</xdr:row>
      <xdr:rowOff>0</xdr:rowOff>
    </xdr:from>
    <xdr:to>
      <xdr:col>10</xdr:col>
      <xdr:colOff>76200</xdr:colOff>
      <xdr:row>16</xdr:row>
      <xdr:rowOff>390525</xdr:rowOff>
    </xdr:to>
    <xdr:sp macro="" textlink="">
      <xdr:nvSpPr>
        <xdr:cNvPr id="26790" name="Text Box 8169"/>
        <xdr:cNvSpPr txBox="1">
          <a:spLocks noChangeArrowheads="1"/>
        </xdr:cNvSpPr>
      </xdr:nvSpPr>
      <xdr:spPr bwMode="auto">
        <a:xfrm>
          <a:off x="5172075" y="4962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791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792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793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794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795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796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797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798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799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00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01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02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03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04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05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06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07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08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09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10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11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12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13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14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15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16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17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18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19</xdr:row>
      <xdr:rowOff>0</xdr:rowOff>
    </xdr:from>
    <xdr:to>
      <xdr:col>10</xdr:col>
      <xdr:colOff>76200</xdr:colOff>
      <xdr:row>19</xdr:row>
      <xdr:rowOff>390525</xdr:rowOff>
    </xdr:to>
    <xdr:sp macro="" textlink="">
      <xdr:nvSpPr>
        <xdr:cNvPr id="26819" name="Text Box 8169"/>
        <xdr:cNvSpPr txBox="1">
          <a:spLocks noChangeArrowheads="1"/>
        </xdr:cNvSpPr>
      </xdr:nvSpPr>
      <xdr:spPr bwMode="auto">
        <a:xfrm>
          <a:off x="5172075" y="6867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19</xdr:row>
      <xdr:rowOff>0</xdr:rowOff>
    </xdr:from>
    <xdr:to>
      <xdr:col>10</xdr:col>
      <xdr:colOff>76200</xdr:colOff>
      <xdr:row>19</xdr:row>
      <xdr:rowOff>390525</xdr:rowOff>
    </xdr:to>
    <xdr:sp macro="" textlink="">
      <xdr:nvSpPr>
        <xdr:cNvPr id="26820" name="Text Box 8169"/>
        <xdr:cNvSpPr txBox="1">
          <a:spLocks noChangeArrowheads="1"/>
        </xdr:cNvSpPr>
      </xdr:nvSpPr>
      <xdr:spPr bwMode="auto">
        <a:xfrm>
          <a:off x="5172075" y="6867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19</xdr:row>
      <xdr:rowOff>0</xdr:rowOff>
    </xdr:from>
    <xdr:to>
      <xdr:col>10</xdr:col>
      <xdr:colOff>76200</xdr:colOff>
      <xdr:row>19</xdr:row>
      <xdr:rowOff>390525</xdr:rowOff>
    </xdr:to>
    <xdr:sp macro="" textlink="">
      <xdr:nvSpPr>
        <xdr:cNvPr id="26821" name="Text Box 8169"/>
        <xdr:cNvSpPr txBox="1">
          <a:spLocks noChangeArrowheads="1"/>
        </xdr:cNvSpPr>
      </xdr:nvSpPr>
      <xdr:spPr bwMode="auto">
        <a:xfrm>
          <a:off x="5172075" y="6867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19</xdr:row>
      <xdr:rowOff>0</xdr:rowOff>
    </xdr:from>
    <xdr:to>
      <xdr:col>10</xdr:col>
      <xdr:colOff>76200</xdr:colOff>
      <xdr:row>19</xdr:row>
      <xdr:rowOff>390525</xdr:rowOff>
    </xdr:to>
    <xdr:sp macro="" textlink="">
      <xdr:nvSpPr>
        <xdr:cNvPr id="26822" name="Text Box 8169"/>
        <xdr:cNvSpPr txBox="1">
          <a:spLocks noChangeArrowheads="1"/>
        </xdr:cNvSpPr>
      </xdr:nvSpPr>
      <xdr:spPr bwMode="auto">
        <a:xfrm>
          <a:off x="5172075" y="6867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19</xdr:row>
      <xdr:rowOff>0</xdr:rowOff>
    </xdr:from>
    <xdr:to>
      <xdr:col>10</xdr:col>
      <xdr:colOff>76200</xdr:colOff>
      <xdr:row>19</xdr:row>
      <xdr:rowOff>390525</xdr:rowOff>
    </xdr:to>
    <xdr:sp macro="" textlink="">
      <xdr:nvSpPr>
        <xdr:cNvPr id="26823" name="Text Box 8169"/>
        <xdr:cNvSpPr txBox="1">
          <a:spLocks noChangeArrowheads="1"/>
        </xdr:cNvSpPr>
      </xdr:nvSpPr>
      <xdr:spPr bwMode="auto">
        <a:xfrm>
          <a:off x="5172075" y="6867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19</xdr:row>
      <xdr:rowOff>0</xdr:rowOff>
    </xdr:from>
    <xdr:to>
      <xdr:col>10</xdr:col>
      <xdr:colOff>76200</xdr:colOff>
      <xdr:row>19</xdr:row>
      <xdr:rowOff>390525</xdr:rowOff>
    </xdr:to>
    <xdr:sp macro="" textlink="">
      <xdr:nvSpPr>
        <xdr:cNvPr id="26824" name="Text Box 8169"/>
        <xdr:cNvSpPr txBox="1">
          <a:spLocks noChangeArrowheads="1"/>
        </xdr:cNvSpPr>
      </xdr:nvSpPr>
      <xdr:spPr bwMode="auto">
        <a:xfrm>
          <a:off x="5172075" y="6867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19</xdr:row>
      <xdr:rowOff>0</xdr:rowOff>
    </xdr:from>
    <xdr:to>
      <xdr:col>10</xdr:col>
      <xdr:colOff>76200</xdr:colOff>
      <xdr:row>19</xdr:row>
      <xdr:rowOff>390525</xdr:rowOff>
    </xdr:to>
    <xdr:sp macro="" textlink="">
      <xdr:nvSpPr>
        <xdr:cNvPr id="26825" name="Text Box 8169"/>
        <xdr:cNvSpPr txBox="1">
          <a:spLocks noChangeArrowheads="1"/>
        </xdr:cNvSpPr>
      </xdr:nvSpPr>
      <xdr:spPr bwMode="auto">
        <a:xfrm>
          <a:off x="5172075" y="6867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19</xdr:row>
      <xdr:rowOff>0</xdr:rowOff>
    </xdr:from>
    <xdr:to>
      <xdr:col>10</xdr:col>
      <xdr:colOff>76200</xdr:colOff>
      <xdr:row>19</xdr:row>
      <xdr:rowOff>390525</xdr:rowOff>
    </xdr:to>
    <xdr:sp macro="" textlink="">
      <xdr:nvSpPr>
        <xdr:cNvPr id="26826" name="Text Box 8169"/>
        <xdr:cNvSpPr txBox="1">
          <a:spLocks noChangeArrowheads="1"/>
        </xdr:cNvSpPr>
      </xdr:nvSpPr>
      <xdr:spPr bwMode="auto">
        <a:xfrm>
          <a:off x="5172075" y="6867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19</xdr:row>
      <xdr:rowOff>0</xdr:rowOff>
    </xdr:from>
    <xdr:to>
      <xdr:col>10</xdr:col>
      <xdr:colOff>76200</xdr:colOff>
      <xdr:row>19</xdr:row>
      <xdr:rowOff>390525</xdr:rowOff>
    </xdr:to>
    <xdr:sp macro="" textlink="">
      <xdr:nvSpPr>
        <xdr:cNvPr id="26827" name="Text Box 8169"/>
        <xdr:cNvSpPr txBox="1">
          <a:spLocks noChangeArrowheads="1"/>
        </xdr:cNvSpPr>
      </xdr:nvSpPr>
      <xdr:spPr bwMode="auto">
        <a:xfrm>
          <a:off x="5172075" y="6867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19</xdr:row>
      <xdr:rowOff>0</xdr:rowOff>
    </xdr:from>
    <xdr:to>
      <xdr:col>10</xdr:col>
      <xdr:colOff>76200</xdr:colOff>
      <xdr:row>19</xdr:row>
      <xdr:rowOff>390525</xdr:rowOff>
    </xdr:to>
    <xdr:sp macro="" textlink="">
      <xdr:nvSpPr>
        <xdr:cNvPr id="26828" name="Text Box 8169"/>
        <xdr:cNvSpPr txBox="1">
          <a:spLocks noChangeArrowheads="1"/>
        </xdr:cNvSpPr>
      </xdr:nvSpPr>
      <xdr:spPr bwMode="auto">
        <a:xfrm>
          <a:off x="5172075" y="6867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19</xdr:row>
      <xdr:rowOff>0</xdr:rowOff>
    </xdr:from>
    <xdr:to>
      <xdr:col>10</xdr:col>
      <xdr:colOff>76200</xdr:colOff>
      <xdr:row>19</xdr:row>
      <xdr:rowOff>390525</xdr:rowOff>
    </xdr:to>
    <xdr:sp macro="" textlink="">
      <xdr:nvSpPr>
        <xdr:cNvPr id="26829" name="Text Box 8169"/>
        <xdr:cNvSpPr txBox="1">
          <a:spLocks noChangeArrowheads="1"/>
        </xdr:cNvSpPr>
      </xdr:nvSpPr>
      <xdr:spPr bwMode="auto">
        <a:xfrm>
          <a:off x="5172075" y="6867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19</xdr:row>
      <xdr:rowOff>0</xdr:rowOff>
    </xdr:from>
    <xdr:to>
      <xdr:col>10</xdr:col>
      <xdr:colOff>76200</xdr:colOff>
      <xdr:row>19</xdr:row>
      <xdr:rowOff>390525</xdr:rowOff>
    </xdr:to>
    <xdr:sp macro="" textlink="">
      <xdr:nvSpPr>
        <xdr:cNvPr id="26830" name="Text Box 8169"/>
        <xdr:cNvSpPr txBox="1">
          <a:spLocks noChangeArrowheads="1"/>
        </xdr:cNvSpPr>
      </xdr:nvSpPr>
      <xdr:spPr bwMode="auto">
        <a:xfrm>
          <a:off x="5172075" y="6867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19</xdr:row>
      <xdr:rowOff>0</xdr:rowOff>
    </xdr:from>
    <xdr:to>
      <xdr:col>10</xdr:col>
      <xdr:colOff>76200</xdr:colOff>
      <xdr:row>19</xdr:row>
      <xdr:rowOff>390525</xdr:rowOff>
    </xdr:to>
    <xdr:sp macro="" textlink="">
      <xdr:nvSpPr>
        <xdr:cNvPr id="26831" name="Text Box 8169"/>
        <xdr:cNvSpPr txBox="1">
          <a:spLocks noChangeArrowheads="1"/>
        </xdr:cNvSpPr>
      </xdr:nvSpPr>
      <xdr:spPr bwMode="auto">
        <a:xfrm>
          <a:off x="5172075" y="6867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19</xdr:row>
      <xdr:rowOff>0</xdr:rowOff>
    </xdr:from>
    <xdr:to>
      <xdr:col>10</xdr:col>
      <xdr:colOff>76200</xdr:colOff>
      <xdr:row>19</xdr:row>
      <xdr:rowOff>390525</xdr:rowOff>
    </xdr:to>
    <xdr:sp macro="" textlink="">
      <xdr:nvSpPr>
        <xdr:cNvPr id="26832" name="Text Box 8169"/>
        <xdr:cNvSpPr txBox="1">
          <a:spLocks noChangeArrowheads="1"/>
        </xdr:cNvSpPr>
      </xdr:nvSpPr>
      <xdr:spPr bwMode="auto">
        <a:xfrm>
          <a:off x="5172075" y="68675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33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34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35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36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37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38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39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40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41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42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43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44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45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20</xdr:row>
      <xdr:rowOff>0</xdr:rowOff>
    </xdr:from>
    <xdr:to>
      <xdr:col>10</xdr:col>
      <xdr:colOff>76200</xdr:colOff>
      <xdr:row>20</xdr:row>
      <xdr:rowOff>390525</xdr:rowOff>
    </xdr:to>
    <xdr:sp macro="" textlink="">
      <xdr:nvSpPr>
        <xdr:cNvPr id="26846" name="Text Box 8169"/>
        <xdr:cNvSpPr txBox="1">
          <a:spLocks noChangeArrowheads="1"/>
        </xdr:cNvSpPr>
      </xdr:nvSpPr>
      <xdr:spPr bwMode="auto">
        <a:xfrm>
          <a:off x="5172075" y="7324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4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4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4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5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5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5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5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5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5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5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5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5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5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6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6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6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6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6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6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6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6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6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6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7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7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7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7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7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7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7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7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7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7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8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8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8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8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8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8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8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8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8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8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9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9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9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9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9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9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9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9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9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89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0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0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0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0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0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0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0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0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0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0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1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1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1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1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1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1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1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1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1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1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2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21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22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23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24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25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26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27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28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29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87</xdr:row>
      <xdr:rowOff>123825</xdr:rowOff>
    </xdr:to>
    <xdr:sp macro="" textlink="">
      <xdr:nvSpPr>
        <xdr:cNvPr id="26930" name="Text Box 8169"/>
        <xdr:cNvSpPr txBox="1">
          <a:spLocks noChangeArrowheads="1"/>
        </xdr:cNvSpPr>
      </xdr:nvSpPr>
      <xdr:spPr bwMode="auto">
        <a:xfrm>
          <a:off x="5172075" y="385191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95</xdr:row>
      <xdr:rowOff>0</xdr:rowOff>
    </xdr:from>
    <xdr:to>
      <xdr:col>10</xdr:col>
      <xdr:colOff>76200</xdr:colOff>
      <xdr:row>96</xdr:row>
      <xdr:rowOff>38100</xdr:rowOff>
    </xdr:to>
    <xdr:sp macro="" textlink="">
      <xdr:nvSpPr>
        <xdr:cNvPr id="26931" name="Text Box 8169"/>
        <xdr:cNvSpPr txBox="1">
          <a:spLocks noChangeArrowheads="1"/>
        </xdr:cNvSpPr>
      </xdr:nvSpPr>
      <xdr:spPr bwMode="auto">
        <a:xfrm>
          <a:off x="5172075" y="413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95</xdr:row>
      <xdr:rowOff>0</xdr:rowOff>
    </xdr:from>
    <xdr:to>
      <xdr:col>10</xdr:col>
      <xdr:colOff>76200</xdr:colOff>
      <xdr:row>96</xdr:row>
      <xdr:rowOff>38100</xdr:rowOff>
    </xdr:to>
    <xdr:sp macro="" textlink="">
      <xdr:nvSpPr>
        <xdr:cNvPr id="26932" name="Text Box 8169"/>
        <xdr:cNvSpPr txBox="1">
          <a:spLocks noChangeArrowheads="1"/>
        </xdr:cNvSpPr>
      </xdr:nvSpPr>
      <xdr:spPr bwMode="auto">
        <a:xfrm>
          <a:off x="5172075" y="413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95</xdr:row>
      <xdr:rowOff>0</xdr:rowOff>
    </xdr:from>
    <xdr:to>
      <xdr:col>10</xdr:col>
      <xdr:colOff>76200</xdr:colOff>
      <xdr:row>96</xdr:row>
      <xdr:rowOff>38100</xdr:rowOff>
    </xdr:to>
    <xdr:sp macro="" textlink="">
      <xdr:nvSpPr>
        <xdr:cNvPr id="26933" name="Text Box 8169"/>
        <xdr:cNvSpPr txBox="1">
          <a:spLocks noChangeArrowheads="1"/>
        </xdr:cNvSpPr>
      </xdr:nvSpPr>
      <xdr:spPr bwMode="auto">
        <a:xfrm>
          <a:off x="5172075" y="413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95</xdr:row>
      <xdr:rowOff>0</xdr:rowOff>
    </xdr:from>
    <xdr:to>
      <xdr:col>10</xdr:col>
      <xdr:colOff>76200</xdr:colOff>
      <xdr:row>96</xdr:row>
      <xdr:rowOff>38100</xdr:rowOff>
    </xdr:to>
    <xdr:sp macro="" textlink="">
      <xdr:nvSpPr>
        <xdr:cNvPr id="26934" name="Text Box 8169"/>
        <xdr:cNvSpPr txBox="1">
          <a:spLocks noChangeArrowheads="1"/>
        </xdr:cNvSpPr>
      </xdr:nvSpPr>
      <xdr:spPr bwMode="auto">
        <a:xfrm>
          <a:off x="5172075" y="413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95</xdr:row>
      <xdr:rowOff>0</xdr:rowOff>
    </xdr:from>
    <xdr:to>
      <xdr:col>10</xdr:col>
      <xdr:colOff>76200</xdr:colOff>
      <xdr:row>96</xdr:row>
      <xdr:rowOff>38100</xdr:rowOff>
    </xdr:to>
    <xdr:sp macro="" textlink="">
      <xdr:nvSpPr>
        <xdr:cNvPr id="26935" name="Text Box 8169"/>
        <xdr:cNvSpPr txBox="1">
          <a:spLocks noChangeArrowheads="1"/>
        </xdr:cNvSpPr>
      </xdr:nvSpPr>
      <xdr:spPr bwMode="auto">
        <a:xfrm>
          <a:off x="5172075" y="413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95</xdr:row>
      <xdr:rowOff>0</xdr:rowOff>
    </xdr:from>
    <xdr:to>
      <xdr:col>10</xdr:col>
      <xdr:colOff>76200</xdr:colOff>
      <xdr:row>96</xdr:row>
      <xdr:rowOff>38100</xdr:rowOff>
    </xdr:to>
    <xdr:sp macro="" textlink="">
      <xdr:nvSpPr>
        <xdr:cNvPr id="26936" name="Text Box 8169"/>
        <xdr:cNvSpPr txBox="1">
          <a:spLocks noChangeArrowheads="1"/>
        </xdr:cNvSpPr>
      </xdr:nvSpPr>
      <xdr:spPr bwMode="auto">
        <a:xfrm>
          <a:off x="5172075" y="413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95</xdr:row>
      <xdr:rowOff>0</xdr:rowOff>
    </xdr:from>
    <xdr:to>
      <xdr:col>10</xdr:col>
      <xdr:colOff>76200</xdr:colOff>
      <xdr:row>96</xdr:row>
      <xdr:rowOff>38100</xdr:rowOff>
    </xdr:to>
    <xdr:sp macro="" textlink="">
      <xdr:nvSpPr>
        <xdr:cNvPr id="26937" name="Text Box 8169"/>
        <xdr:cNvSpPr txBox="1">
          <a:spLocks noChangeArrowheads="1"/>
        </xdr:cNvSpPr>
      </xdr:nvSpPr>
      <xdr:spPr bwMode="auto">
        <a:xfrm>
          <a:off x="5172075" y="413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95</xdr:row>
      <xdr:rowOff>0</xdr:rowOff>
    </xdr:from>
    <xdr:to>
      <xdr:col>10</xdr:col>
      <xdr:colOff>76200</xdr:colOff>
      <xdr:row>96</xdr:row>
      <xdr:rowOff>38100</xdr:rowOff>
    </xdr:to>
    <xdr:sp macro="" textlink="">
      <xdr:nvSpPr>
        <xdr:cNvPr id="26938" name="Text Box 8169"/>
        <xdr:cNvSpPr txBox="1">
          <a:spLocks noChangeArrowheads="1"/>
        </xdr:cNvSpPr>
      </xdr:nvSpPr>
      <xdr:spPr bwMode="auto">
        <a:xfrm>
          <a:off x="5172075" y="413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95</xdr:row>
      <xdr:rowOff>0</xdr:rowOff>
    </xdr:from>
    <xdr:to>
      <xdr:col>10</xdr:col>
      <xdr:colOff>76200</xdr:colOff>
      <xdr:row>96</xdr:row>
      <xdr:rowOff>38100</xdr:rowOff>
    </xdr:to>
    <xdr:sp macro="" textlink="">
      <xdr:nvSpPr>
        <xdr:cNvPr id="26939" name="Text Box 8169"/>
        <xdr:cNvSpPr txBox="1">
          <a:spLocks noChangeArrowheads="1"/>
        </xdr:cNvSpPr>
      </xdr:nvSpPr>
      <xdr:spPr bwMode="auto">
        <a:xfrm>
          <a:off x="5172075" y="413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95</xdr:row>
      <xdr:rowOff>0</xdr:rowOff>
    </xdr:from>
    <xdr:to>
      <xdr:col>10</xdr:col>
      <xdr:colOff>76200</xdr:colOff>
      <xdr:row>96</xdr:row>
      <xdr:rowOff>38100</xdr:rowOff>
    </xdr:to>
    <xdr:sp macro="" textlink="">
      <xdr:nvSpPr>
        <xdr:cNvPr id="26940" name="Text Box 8169"/>
        <xdr:cNvSpPr txBox="1">
          <a:spLocks noChangeArrowheads="1"/>
        </xdr:cNvSpPr>
      </xdr:nvSpPr>
      <xdr:spPr bwMode="auto">
        <a:xfrm>
          <a:off x="5172075" y="4131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81</xdr:row>
      <xdr:rowOff>0</xdr:rowOff>
    </xdr:from>
    <xdr:to>
      <xdr:col>10</xdr:col>
      <xdr:colOff>76200</xdr:colOff>
      <xdr:row>81</xdr:row>
      <xdr:rowOff>200025</xdr:rowOff>
    </xdr:to>
    <xdr:sp macro="" textlink="">
      <xdr:nvSpPr>
        <xdr:cNvPr id="26941" name="Text Box 8169"/>
        <xdr:cNvSpPr txBox="1">
          <a:spLocks noChangeArrowheads="1"/>
        </xdr:cNvSpPr>
      </xdr:nvSpPr>
      <xdr:spPr bwMode="auto">
        <a:xfrm>
          <a:off x="5172075" y="3613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81</xdr:row>
      <xdr:rowOff>0</xdr:rowOff>
    </xdr:from>
    <xdr:to>
      <xdr:col>10</xdr:col>
      <xdr:colOff>76200</xdr:colOff>
      <xdr:row>81</xdr:row>
      <xdr:rowOff>200025</xdr:rowOff>
    </xdr:to>
    <xdr:sp macro="" textlink="">
      <xdr:nvSpPr>
        <xdr:cNvPr id="26942" name="Text Box 8169"/>
        <xdr:cNvSpPr txBox="1">
          <a:spLocks noChangeArrowheads="1"/>
        </xdr:cNvSpPr>
      </xdr:nvSpPr>
      <xdr:spPr bwMode="auto">
        <a:xfrm>
          <a:off x="5172075" y="3613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81</xdr:row>
      <xdr:rowOff>0</xdr:rowOff>
    </xdr:from>
    <xdr:to>
      <xdr:col>10</xdr:col>
      <xdr:colOff>76200</xdr:colOff>
      <xdr:row>81</xdr:row>
      <xdr:rowOff>200025</xdr:rowOff>
    </xdr:to>
    <xdr:sp macro="" textlink="">
      <xdr:nvSpPr>
        <xdr:cNvPr id="26943" name="Text Box 8169"/>
        <xdr:cNvSpPr txBox="1">
          <a:spLocks noChangeArrowheads="1"/>
        </xdr:cNvSpPr>
      </xdr:nvSpPr>
      <xdr:spPr bwMode="auto">
        <a:xfrm>
          <a:off x="5172075" y="3613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81</xdr:row>
      <xdr:rowOff>0</xdr:rowOff>
    </xdr:from>
    <xdr:to>
      <xdr:col>10</xdr:col>
      <xdr:colOff>76200</xdr:colOff>
      <xdr:row>81</xdr:row>
      <xdr:rowOff>200025</xdr:rowOff>
    </xdr:to>
    <xdr:sp macro="" textlink="">
      <xdr:nvSpPr>
        <xdr:cNvPr id="26944" name="Text Box 8169"/>
        <xdr:cNvSpPr txBox="1">
          <a:spLocks noChangeArrowheads="1"/>
        </xdr:cNvSpPr>
      </xdr:nvSpPr>
      <xdr:spPr bwMode="auto">
        <a:xfrm>
          <a:off x="5172075" y="3613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81</xdr:row>
      <xdr:rowOff>0</xdr:rowOff>
    </xdr:from>
    <xdr:to>
      <xdr:col>10</xdr:col>
      <xdr:colOff>76200</xdr:colOff>
      <xdr:row>81</xdr:row>
      <xdr:rowOff>200025</xdr:rowOff>
    </xdr:to>
    <xdr:sp macro="" textlink="">
      <xdr:nvSpPr>
        <xdr:cNvPr id="26945" name="Text Box 8169"/>
        <xdr:cNvSpPr txBox="1">
          <a:spLocks noChangeArrowheads="1"/>
        </xdr:cNvSpPr>
      </xdr:nvSpPr>
      <xdr:spPr bwMode="auto">
        <a:xfrm>
          <a:off x="5172075" y="3613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46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47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48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49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50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51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52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53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76200</xdr:rowOff>
    </xdr:to>
    <xdr:sp macro="" textlink="">
      <xdr:nvSpPr>
        <xdr:cNvPr id="26954" name="Text Box 8169"/>
        <xdr:cNvSpPr txBox="1">
          <a:spLocks noChangeArrowheads="1"/>
        </xdr:cNvSpPr>
      </xdr:nvSpPr>
      <xdr:spPr bwMode="auto">
        <a:xfrm>
          <a:off x="9182100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76200</xdr:rowOff>
    </xdr:to>
    <xdr:sp macro="" textlink="">
      <xdr:nvSpPr>
        <xdr:cNvPr id="26955" name="Text Box 8169"/>
        <xdr:cNvSpPr txBox="1">
          <a:spLocks noChangeArrowheads="1"/>
        </xdr:cNvSpPr>
      </xdr:nvSpPr>
      <xdr:spPr bwMode="auto">
        <a:xfrm>
          <a:off x="9182100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76200</xdr:rowOff>
    </xdr:to>
    <xdr:sp macro="" textlink="">
      <xdr:nvSpPr>
        <xdr:cNvPr id="26956" name="Text Box 8169"/>
        <xdr:cNvSpPr txBox="1">
          <a:spLocks noChangeArrowheads="1"/>
        </xdr:cNvSpPr>
      </xdr:nvSpPr>
      <xdr:spPr bwMode="auto">
        <a:xfrm>
          <a:off x="9182100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76200</xdr:rowOff>
    </xdr:to>
    <xdr:sp macro="" textlink="">
      <xdr:nvSpPr>
        <xdr:cNvPr id="26957" name="Text Box 8169"/>
        <xdr:cNvSpPr txBox="1">
          <a:spLocks noChangeArrowheads="1"/>
        </xdr:cNvSpPr>
      </xdr:nvSpPr>
      <xdr:spPr bwMode="auto">
        <a:xfrm>
          <a:off x="9182100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76200</xdr:rowOff>
    </xdr:to>
    <xdr:sp macro="" textlink="">
      <xdr:nvSpPr>
        <xdr:cNvPr id="26958" name="Text Box 8169"/>
        <xdr:cNvSpPr txBox="1">
          <a:spLocks noChangeArrowheads="1"/>
        </xdr:cNvSpPr>
      </xdr:nvSpPr>
      <xdr:spPr bwMode="auto">
        <a:xfrm>
          <a:off x="9182100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76200</xdr:rowOff>
    </xdr:to>
    <xdr:sp macro="" textlink="">
      <xdr:nvSpPr>
        <xdr:cNvPr id="26959" name="Text Box 8169"/>
        <xdr:cNvSpPr txBox="1">
          <a:spLocks noChangeArrowheads="1"/>
        </xdr:cNvSpPr>
      </xdr:nvSpPr>
      <xdr:spPr bwMode="auto">
        <a:xfrm>
          <a:off x="9182100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76200</xdr:rowOff>
    </xdr:to>
    <xdr:sp macro="" textlink="">
      <xdr:nvSpPr>
        <xdr:cNvPr id="26960" name="Text Box 8169"/>
        <xdr:cNvSpPr txBox="1">
          <a:spLocks noChangeArrowheads="1"/>
        </xdr:cNvSpPr>
      </xdr:nvSpPr>
      <xdr:spPr bwMode="auto">
        <a:xfrm>
          <a:off x="9182100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86</xdr:row>
      <xdr:rowOff>0</xdr:rowOff>
    </xdr:from>
    <xdr:to>
      <xdr:col>18</xdr:col>
      <xdr:colOff>76200</xdr:colOff>
      <xdr:row>88</xdr:row>
      <xdr:rowOff>76200</xdr:rowOff>
    </xdr:to>
    <xdr:sp macro="" textlink="">
      <xdr:nvSpPr>
        <xdr:cNvPr id="26961" name="Text Box 8169"/>
        <xdr:cNvSpPr txBox="1">
          <a:spLocks noChangeArrowheads="1"/>
        </xdr:cNvSpPr>
      </xdr:nvSpPr>
      <xdr:spPr bwMode="auto">
        <a:xfrm>
          <a:off x="9182100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62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63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64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65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66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67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68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69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70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71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72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73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74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75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76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77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78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79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80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81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82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86</xdr:row>
      <xdr:rowOff>0</xdr:rowOff>
    </xdr:from>
    <xdr:to>
      <xdr:col>10</xdr:col>
      <xdr:colOff>76200</xdr:colOff>
      <xdr:row>88</xdr:row>
      <xdr:rowOff>76200</xdr:rowOff>
    </xdr:to>
    <xdr:sp macro="" textlink="">
      <xdr:nvSpPr>
        <xdr:cNvPr id="26983" name="Text Box 8169"/>
        <xdr:cNvSpPr txBox="1">
          <a:spLocks noChangeArrowheads="1"/>
        </xdr:cNvSpPr>
      </xdr:nvSpPr>
      <xdr:spPr bwMode="auto">
        <a:xfrm>
          <a:off x="5172075" y="385191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76</xdr:row>
      <xdr:rowOff>0</xdr:rowOff>
    </xdr:from>
    <xdr:to>
      <xdr:col>10</xdr:col>
      <xdr:colOff>76200</xdr:colOff>
      <xdr:row>76</xdr:row>
      <xdr:rowOff>200025</xdr:rowOff>
    </xdr:to>
    <xdr:sp macro="" textlink="">
      <xdr:nvSpPr>
        <xdr:cNvPr id="26984" name="Text Box 8169"/>
        <xdr:cNvSpPr txBox="1">
          <a:spLocks noChangeArrowheads="1"/>
        </xdr:cNvSpPr>
      </xdr:nvSpPr>
      <xdr:spPr bwMode="auto">
        <a:xfrm>
          <a:off x="5172075" y="33366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76</xdr:row>
      <xdr:rowOff>0</xdr:rowOff>
    </xdr:from>
    <xdr:to>
      <xdr:col>18</xdr:col>
      <xdr:colOff>76200</xdr:colOff>
      <xdr:row>76</xdr:row>
      <xdr:rowOff>200025</xdr:rowOff>
    </xdr:to>
    <xdr:sp macro="" textlink="">
      <xdr:nvSpPr>
        <xdr:cNvPr id="26985" name="Text Box 8169"/>
        <xdr:cNvSpPr txBox="1">
          <a:spLocks noChangeArrowheads="1"/>
        </xdr:cNvSpPr>
      </xdr:nvSpPr>
      <xdr:spPr bwMode="auto">
        <a:xfrm>
          <a:off x="9182100" y="33366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74</xdr:row>
      <xdr:rowOff>0</xdr:rowOff>
    </xdr:from>
    <xdr:to>
      <xdr:col>10</xdr:col>
      <xdr:colOff>76200</xdr:colOff>
      <xdr:row>74</xdr:row>
      <xdr:rowOff>200025</xdr:rowOff>
    </xdr:to>
    <xdr:sp macro="" textlink="">
      <xdr:nvSpPr>
        <xdr:cNvPr id="26986" name="Text Box 8169"/>
        <xdr:cNvSpPr txBox="1">
          <a:spLocks noChangeArrowheads="1"/>
        </xdr:cNvSpPr>
      </xdr:nvSpPr>
      <xdr:spPr bwMode="auto">
        <a:xfrm>
          <a:off x="5172075" y="3232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18</xdr:col>
      <xdr:colOff>0</xdr:colOff>
      <xdr:row>74</xdr:row>
      <xdr:rowOff>0</xdr:rowOff>
    </xdr:from>
    <xdr:to>
      <xdr:col>18</xdr:col>
      <xdr:colOff>76200</xdr:colOff>
      <xdr:row>74</xdr:row>
      <xdr:rowOff>200025</xdr:rowOff>
    </xdr:to>
    <xdr:sp macro="" textlink="">
      <xdr:nvSpPr>
        <xdr:cNvPr id="26987" name="Text Box 8169"/>
        <xdr:cNvSpPr txBox="1">
          <a:spLocks noChangeArrowheads="1"/>
        </xdr:cNvSpPr>
      </xdr:nvSpPr>
      <xdr:spPr bwMode="auto">
        <a:xfrm>
          <a:off x="9182100" y="3232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80</xdr:row>
      <xdr:rowOff>0</xdr:rowOff>
    </xdr:from>
    <xdr:to>
      <xdr:col>10</xdr:col>
      <xdr:colOff>76200</xdr:colOff>
      <xdr:row>80</xdr:row>
      <xdr:rowOff>200025</xdr:rowOff>
    </xdr:to>
    <xdr:sp macro="" textlink="">
      <xdr:nvSpPr>
        <xdr:cNvPr id="26988" name="Text Box 8169"/>
        <xdr:cNvSpPr txBox="1">
          <a:spLocks noChangeArrowheads="1"/>
        </xdr:cNvSpPr>
      </xdr:nvSpPr>
      <xdr:spPr bwMode="auto">
        <a:xfrm>
          <a:off x="5172075" y="35375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91</xdr:row>
      <xdr:rowOff>0</xdr:rowOff>
    </xdr:from>
    <xdr:to>
      <xdr:col>10</xdr:col>
      <xdr:colOff>76200</xdr:colOff>
      <xdr:row>91</xdr:row>
      <xdr:rowOff>200025</xdr:rowOff>
    </xdr:to>
    <xdr:sp macro="" textlink="">
      <xdr:nvSpPr>
        <xdr:cNvPr id="26989" name="Text Box 8169"/>
        <xdr:cNvSpPr txBox="1">
          <a:spLocks noChangeArrowheads="1"/>
        </xdr:cNvSpPr>
      </xdr:nvSpPr>
      <xdr:spPr bwMode="auto">
        <a:xfrm>
          <a:off x="5172075" y="3981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91</xdr:row>
      <xdr:rowOff>0</xdr:rowOff>
    </xdr:from>
    <xdr:to>
      <xdr:col>10</xdr:col>
      <xdr:colOff>76200</xdr:colOff>
      <xdr:row>91</xdr:row>
      <xdr:rowOff>200025</xdr:rowOff>
    </xdr:to>
    <xdr:sp macro="" textlink="">
      <xdr:nvSpPr>
        <xdr:cNvPr id="26990" name="Text Box 8169"/>
        <xdr:cNvSpPr txBox="1">
          <a:spLocks noChangeArrowheads="1"/>
        </xdr:cNvSpPr>
      </xdr:nvSpPr>
      <xdr:spPr bwMode="auto">
        <a:xfrm>
          <a:off x="5172075" y="3981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91</xdr:row>
      <xdr:rowOff>0</xdr:rowOff>
    </xdr:from>
    <xdr:to>
      <xdr:col>10</xdr:col>
      <xdr:colOff>76200</xdr:colOff>
      <xdr:row>91</xdr:row>
      <xdr:rowOff>200025</xdr:rowOff>
    </xdr:to>
    <xdr:sp macro="" textlink="">
      <xdr:nvSpPr>
        <xdr:cNvPr id="26991" name="Text Box 8169"/>
        <xdr:cNvSpPr txBox="1">
          <a:spLocks noChangeArrowheads="1"/>
        </xdr:cNvSpPr>
      </xdr:nvSpPr>
      <xdr:spPr bwMode="auto">
        <a:xfrm>
          <a:off x="5172075" y="3981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91</xdr:row>
      <xdr:rowOff>0</xdr:rowOff>
    </xdr:from>
    <xdr:to>
      <xdr:col>10</xdr:col>
      <xdr:colOff>76200</xdr:colOff>
      <xdr:row>91</xdr:row>
      <xdr:rowOff>200025</xdr:rowOff>
    </xdr:to>
    <xdr:sp macro="" textlink="">
      <xdr:nvSpPr>
        <xdr:cNvPr id="26992" name="Text Box 8169"/>
        <xdr:cNvSpPr txBox="1">
          <a:spLocks noChangeArrowheads="1"/>
        </xdr:cNvSpPr>
      </xdr:nvSpPr>
      <xdr:spPr bwMode="auto">
        <a:xfrm>
          <a:off x="5172075" y="3981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91</xdr:row>
      <xdr:rowOff>0</xdr:rowOff>
    </xdr:from>
    <xdr:to>
      <xdr:col>10</xdr:col>
      <xdr:colOff>76200</xdr:colOff>
      <xdr:row>91</xdr:row>
      <xdr:rowOff>200025</xdr:rowOff>
    </xdr:to>
    <xdr:sp macro="" textlink="">
      <xdr:nvSpPr>
        <xdr:cNvPr id="26993" name="Text Box 8169"/>
        <xdr:cNvSpPr txBox="1">
          <a:spLocks noChangeArrowheads="1"/>
        </xdr:cNvSpPr>
      </xdr:nvSpPr>
      <xdr:spPr bwMode="auto">
        <a:xfrm>
          <a:off x="5172075" y="3981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91</xdr:row>
      <xdr:rowOff>0</xdr:rowOff>
    </xdr:from>
    <xdr:to>
      <xdr:col>10</xdr:col>
      <xdr:colOff>76200</xdr:colOff>
      <xdr:row>91</xdr:row>
      <xdr:rowOff>200025</xdr:rowOff>
    </xdr:to>
    <xdr:sp macro="" textlink="">
      <xdr:nvSpPr>
        <xdr:cNvPr id="26994" name="Text Box 8169"/>
        <xdr:cNvSpPr txBox="1">
          <a:spLocks noChangeArrowheads="1"/>
        </xdr:cNvSpPr>
      </xdr:nvSpPr>
      <xdr:spPr bwMode="auto">
        <a:xfrm>
          <a:off x="5172075" y="3981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91</xdr:row>
      <xdr:rowOff>0</xdr:rowOff>
    </xdr:from>
    <xdr:to>
      <xdr:col>10</xdr:col>
      <xdr:colOff>76200</xdr:colOff>
      <xdr:row>91</xdr:row>
      <xdr:rowOff>200025</xdr:rowOff>
    </xdr:to>
    <xdr:sp macro="" textlink="">
      <xdr:nvSpPr>
        <xdr:cNvPr id="26995" name="Text Box 8169"/>
        <xdr:cNvSpPr txBox="1">
          <a:spLocks noChangeArrowheads="1"/>
        </xdr:cNvSpPr>
      </xdr:nvSpPr>
      <xdr:spPr bwMode="auto">
        <a:xfrm>
          <a:off x="5172075" y="3981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91</xdr:row>
      <xdr:rowOff>0</xdr:rowOff>
    </xdr:from>
    <xdr:to>
      <xdr:col>10</xdr:col>
      <xdr:colOff>76200</xdr:colOff>
      <xdr:row>91</xdr:row>
      <xdr:rowOff>200025</xdr:rowOff>
    </xdr:to>
    <xdr:sp macro="" textlink="">
      <xdr:nvSpPr>
        <xdr:cNvPr id="26996" name="Text Box 8169"/>
        <xdr:cNvSpPr txBox="1">
          <a:spLocks noChangeArrowheads="1"/>
        </xdr:cNvSpPr>
      </xdr:nvSpPr>
      <xdr:spPr bwMode="auto">
        <a:xfrm>
          <a:off x="5172075" y="3981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91</xdr:row>
      <xdr:rowOff>0</xdr:rowOff>
    </xdr:from>
    <xdr:to>
      <xdr:col>10</xdr:col>
      <xdr:colOff>76200</xdr:colOff>
      <xdr:row>91</xdr:row>
      <xdr:rowOff>200025</xdr:rowOff>
    </xdr:to>
    <xdr:sp macro="" textlink="">
      <xdr:nvSpPr>
        <xdr:cNvPr id="26997" name="Text Box 8169"/>
        <xdr:cNvSpPr txBox="1">
          <a:spLocks noChangeArrowheads="1"/>
        </xdr:cNvSpPr>
      </xdr:nvSpPr>
      <xdr:spPr bwMode="auto">
        <a:xfrm>
          <a:off x="5172075" y="3981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685800</xdr:colOff>
      <xdr:row>91</xdr:row>
      <xdr:rowOff>0</xdr:rowOff>
    </xdr:from>
    <xdr:to>
      <xdr:col>10</xdr:col>
      <xdr:colOff>76200</xdr:colOff>
      <xdr:row>91</xdr:row>
      <xdr:rowOff>200025</xdr:rowOff>
    </xdr:to>
    <xdr:sp macro="" textlink="">
      <xdr:nvSpPr>
        <xdr:cNvPr id="26998" name="Text Box 8169"/>
        <xdr:cNvSpPr txBox="1">
          <a:spLocks noChangeArrowheads="1"/>
        </xdr:cNvSpPr>
      </xdr:nvSpPr>
      <xdr:spPr bwMode="auto">
        <a:xfrm>
          <a:off x="5172075" y="3981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2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2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2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2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2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2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3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3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3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3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3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3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3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3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3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3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4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4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4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4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4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4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4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4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4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4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5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5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5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5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5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5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5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5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5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5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6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6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6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6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6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6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6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6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6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6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7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7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7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7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7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7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7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7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7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7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8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8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8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8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8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8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8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8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8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8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9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9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9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9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9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9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9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9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9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299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0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0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0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0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0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0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0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0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0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0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1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1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1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1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1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1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1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1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1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1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2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2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2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2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2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2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2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2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2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2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3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3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3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3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3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3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3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3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3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3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4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4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4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4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4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4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4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4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4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4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5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5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5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5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5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5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5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5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5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5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6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6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6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06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64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65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66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67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68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69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70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71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72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73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74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75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76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77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78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79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80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81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82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83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84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85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86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87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88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89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90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91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92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93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94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95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96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97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98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148</xdr:row>
      <xdr:rowOff>76200</xdr:rowOff>
    </xdr:to>
    <xdr:sp macro="" textlink="">
      <xdr:nvSpPr>
        <xdr:cNvPr id="23099" name="Text Box 8169"/>
        <xdr:cNvSpPr txBox="1">
          <a:spLocks noChangeArrowheads="1"/>
        </xdr:cNvSpPr>
      </xdr:nvSpPr>
      <xdr:spPr bwMode="auto">
        <a:xfrm>
          <a:off x="5495925" y="60569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00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01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02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03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04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05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06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07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08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09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10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11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146</xdr:row>
      <xdr:rowOff>200025</xdr:rowOff>
    </xdr:to>
    <xdr:sp macro="" textlink="">
      <xdr:nvSpPr>
        <xdr:cNvPr id="23112" name="Text Box 8169"/>
        <xdr:cNvSpPr txBox="1">
          <a:spLocks noChangeArrowheads="1"/>
        </xdr:cNvSpPr>
      </xdr:nvSpPr>
      <xdr:spPr bwMode="auto">
        <a:xfrm>
          <a:off x="5495925" y="60569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146</xdr:row>
      <xdr:rowOff>200025</xdr:rowOff>
    </xdr:to>
    <xdr:sp macro="" textlink="">
      <xdr:nvSpPr>
        <xdr:cNvPr id="23113" name="Text Box 8169"/>
        <xdr:cNvSpPr txBox="1">
          <a:spLocks noChangeArrowheads="1"/>
        </xdr:cNvSpPr>
      </xdr:nvSpPr>
      <xdr:spPr bwMode="auto">
        <a:xfrm>
          <a:off x="5495925" y="60569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146</xdr:row>
      <xdr:rowOff>200025</xdr:rowOff>
    </xdr:to>
    <xdr:sp macro="" textlink="">
      <xdr:nvSpPr>
        <xdr:cNvPr id="23114" name="Text Box 8169"/>
        <xdr:cNvSpPr txBox="1">
          <a:spLocks noChangeArrowheads="1"/>
        </xdr:cNvSpPr>
      </xdr:nvSpPr>
      <xdr:spPr bwMode="auto">
        <a:xfrm>
          <a:off x="5495925" y="60569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146</xdr:row>
      <xdr:rowOff>200025</xdr:rowOff>
    </xdr:to>
    <xdr:sp macro="" textlink="">
      <xdr:nvSpPr>
        <xdr:cNvPr id="23115" name="Text Box 8169"/>
        <xdr:cNvSpPr txBox="1">
          <a:spLocks noChangeArrowheads="1"/>
        </xdr:cNvSpPr>
      </xdr:nvSpPr>
      <xdr:spPr bwMode="auto">
        <a:xfrm>
          <a:off x="5495925" y="60569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146</xdr:row>
      <xdr:rowOff>200025</xdr:rowOff>
    </xdr:to>
    <xdr:sp macro="" textlink="">
      <xdr:nvSpPr>
        <xdr:cNvPr id="23116" name="Text Box 8169"/>
        <xdr:cNvSpPr txBox="1">
          <a:spLocks noChangeArrowheads="1"/>
        </xdr:cNvSpPr>
      </xdr:nvSpPr>
      <xdr:spPr bwMode="auto">
        <a:xfrm>
          <a:off x="5495925" y="60569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1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1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1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2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2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2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2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2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2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2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2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2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2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3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3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3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3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3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3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3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3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3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3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4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4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4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4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4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45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46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47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48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49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50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51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52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53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54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55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151</xdr:row>
      <xdr:rowOff>38100</xdr:rowOff>
    </xdr:to>
    <xdr:sp macro="" textlink="">
      <xdr:nvSpPr>
        <xdr:cNvPr id="23156" name="Text Box 8169"/>
        <xdr:cNvSpPr txBox="1">
          <a:spLocks noChangeArrowheads="1"/>
        </xdr:cNvSpPr>
      </xdr:nvSpPr>
      <xdr:spPr bwMode="auto">
        <a:xfrm>
          <a:off x="5495925" y="60569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5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5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5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6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6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6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6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6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6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6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6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6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6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7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7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7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7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7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7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7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7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7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7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8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8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8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8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8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8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8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8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8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8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9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9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9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9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9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9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9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9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9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19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0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0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0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0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0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0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0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0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0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0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1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1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1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1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1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1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1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1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1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1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2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2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2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2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2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2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2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2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2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2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3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3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3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3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3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3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3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3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3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3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4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4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4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4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4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4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4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4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4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4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5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5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5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5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5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5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5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5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5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5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6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6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6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6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6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6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6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6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6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6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7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7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7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7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7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7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7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7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7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7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8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8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8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8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8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8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8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8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8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8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9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9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9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9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9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9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9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9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9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29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0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0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0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0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0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0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0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0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0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0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1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1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1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1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1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15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16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17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18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19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20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21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22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23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76200</xdr:colOff>
      <xdr:row>147</xdr:row>
      <xdr:rowOff>76200</xdr:rowOff>
    </xdr:to>
    <xdr:sp macro="" textlink="">
      <xdr:nvSpPr>
        <xdr:cNvPr id="23324" name="Text Box 8169"/>
        <xdr:cNvSpPr txBox="1">
          <a:spLocks noChangeArrowheads="1"/>
        </xdr:cNvSpPr>
      </xdr:nvSpPr>
      <xdr:spPr bwMode="auto">
        <a:xfrm>
          <a:off x="5495925" y="60569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76200</xdr:colOff>
      <xdr:row>47</xdr:row>
      <xdr:rowOff>200025</xdr:rowOff>
    </xdr:to>
    <xdr:sp macro="" textlink="">
      <xdr:nvSpPr>
        <xdr:cNvPr id="23325" name="Text Box 8169"/>
        <xdr:cNvSpPr txBox="1">
          <a:spLocks noChangeArrowheads="1"/>
        </xdr:cNvSpPr>
      </xdr:nvSpPr>
      <xdr:spPr bwMode="auto">
        <a:xfrm>
          <a:off x="5495925" y="1775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76200</xdr:colOff>
      <xdr:row>47</xdr:row>
      <xdr:rowOff>200025</xdr:rowOff>
    </xdr:to>
    <xdr:sp macro="" textlink="">
      <xdr:nvSpPr>
        <xdr:cNvPr id="23326" name="Text Box 8169"/>
        <xdr:cNvSpPr txBox="1">
          <a:spLocks noChangeArrowheads="1"/>
        </xdr:cNvSpPr>
      </xdr:nvSpPr>
      <xdr:spPr bwMode="auto">
        <a:xfrm>
          <a:off x="5495925" y="1775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76200</xdr:colOff>
      <xdr:row>47</xdr:row>
      <xdr:rowOff>200025</xdr:rowOff>
    </xdr:to>
    <xdr:sp macro="" textlink="">
      <xdr:nvSpPr>
        <xdr:cNvPr id="23327" name="Text Box 8169"/>
        <xdr:cNvSpPr txBox="1">
          <a:spLocks noChangeArrowheads="1"/>
        </xdr:cNvSpPr>
      </xdr:nvSpPr>
      <xdr:spPr bwMode="auto">
        <a:xfrm>
          <a:off x="5495925" y="1775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76200</xdr:colOff>
      <xdr:row>47</xdr:row>
      <xdr:rowOff>200025</xdr:rowOff>
    </xdr:to>
    <xdr:sp macro="" textlink="">
      <xdr:nvSpPr>
        <xdr:cNvPr id="23328" name="Text Box 8169"/>
        <xdr:cNvSpPr txBox="1">
          <a:spLocks noChangeArrowheads="1"/>
        </xdr:cNvSpPr>
      </xdr:nvSpPr>
      <xdr:spPr bwMode="auto">
        <a:xfrm>
          <a:off x="5495925" y="1775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76200</xdr:colOff>
      <xdr:row>47</xdr:row>
      <xdr:rowOff>200025</xdr:rowOff>
    </xdr:to>
    <xdr:sp macro="" textlink="">
      <xdr:nvSpPr>
        <xdr:cNvPr id="23329" name="Text Box 8169"/>
        <xdr:cNvSpPr txBox="1">
          <a:spLocks noChangeArrowheads="1"/>
        </xdr:cNvSpPr>
      </xdr:nvSpPr>
      <xdr:spPr bwMode="auto">
        <a:xfrm>
          <a:off x="5495925" y="1775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76200</xdr:colOff>
      <xdr:row>47</xdr:row>
      <xdr:rowOff>200025</xdr:rowOff>
    </xdr:to>
    <xdr:sp macro="" textlink="">
      <xdr:nvSpPr>
        <xdr:cNvPr id="23330" name="Text Box 8169"/>
        <xdr:cNvSpPr txBox="1">
          <a:spLocks noChangeArrowheads="1"/>
        </xdr:cNvSpPr>
      </xdr:nvSpPr>
      <xdr:spPr bwMode="auto">
        <a:xfrm>
          <a:off x="5495925" y="1775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47</xdr:row>
      <xdr:rowOff>0</xdr:rowOff>
    </xdr:from>
    <xdr:to>
      <xdr:col>5</xdr:col>
      <xdr:colOff>76200</xdr:colOff>
      <xdr:row>47</xdr:row>
      <xdr:rowOff>200025</xdr:rowOff>
    </xdr:to>
    <xdr:sp macro="" textlink="">
      <xdr:nvSpPr>
        <xdr:cNvPr id="23331" name="Text Box 8169"/>
        <xdr:cNvSpPr txBox="1">
          <a:spLocks noChangeArrowheads="1"/>
        </xdr:cNvSpPr>
      </xdr:nvSpPr>
      <xdr:spPr bwMode="auto">
        <a:xfrm>
          <a:off x="5495925" y="17754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30</xdr:row>
      <xdr:rowOff>200025</xdr:rowOff>
    </xdr:to>
    <xdr:sp macro="" textlink="">
      <xdr:nvSpPr>
        <xdr:cNvPr id="23332" name="Text Box 8169"/>
        <xdr:cNvSpPr txBox="1">
          <a:spLocks noChangeArrowheads="1"/>
        </xdr:cNvSpPr>
      </xdr:nvSpPr>
      <xdr:spPr bwMode="auto">
        <a:xfrm>
          <a:off x="5495925" y="10467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32</xdr:row>
      <xdr:rowOff>200025</xdr:rowOff>
    </xdr:to>
    <xdr:sp macro="" textlink="">
      <xdr:nvSpPr>
        <xdr:cNvPr id="23333" name="Text Box 8169"/>
        <xdr:cNvSpPr txBox="1">
          <a:spLocks noChangeArrowheads="1"/>
        </xdr:cNvSpPr>
      </xdr:nvSpPr>
      <xdr:spPr bwMode="auto">
        <a:xfrm>
          <a:off x="5495925" y="11325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76200</xdr:colOff>
      <xdr:row>32</xdr:row>
      <xdr:rowOff>200025</xdr:rowOff>
    </xdr:to>
    <xdr:sp macro="" textlink="">
      <xdr:nvSpPr>
        <xdr:cNvPr id="23334" name="Text Box 8169"/>
        <xdr:cNvSpPr txBox="1">
          <a:spLocks noChangeArrowheads="1"/>
        </xdr:cNvSpPr>
      </xdr:nvSpPr>
      <xdr:spPr bwMode="auto">
        <a:xfrm>
          <a:off x="5495925" y="11325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200025</xdr:rowOff>
    </xdr:to>
    <xdr:sp macro="" textlink="">
      <xdr:nvSpPr>
        <xdr:cNvPr id="23335" name="Text Box 8169"/>
        <xdr:cNvSpPr txBox="1">
          <a:spLocks noChangeArrowheads="1"/>
        </xdr:cNvSpPr>
      </xdr:nvSpPr>
      <xdr:spPr bwMode="auto">
        <a:xfrm>
          <a:off x="5495925" y="14754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200025</xdr:rowOff>
    </xdr:to>
    <xdr:sp macro="" textlink="">
      <xdr:nvSpPr>
        <xdr:cNvPr id="23336" name="Text Box 8169"/>
        <xdr:cNvSpPr txBox="1">
          <a:spLocks noChangeArrowheads="1"/>
        </xdr:cNvSpPr>
      </xdr:nvSpPr>
      <xdr:spPr bwMode="auto">
        <a:xfrm>
          <a:off x="5495925" y="14754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76200</xdr:colOff>
      <xdr:row>66</xdr:row>
      <xdr:rowOff>200025</xdr:rowOff>
    </xdr:to>
    <xdr:sp macro="" textlink="">
      <xdr:nvSpPr>
        <xdr:cNvPr id="23337" name="Text Box 8169"/>
        <xdr:cNvSpPr txBox="1">
          <a:spLocks noChangeArrowheads="1"/>
        </xdr:cNvSpPr>
      </xdr:nvSpPr>
      <xdr:spPr bwMode="auto">
        <a:xfrm>
          <a:off x="5495925" y="2589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66</xdr:row>
      <xdr:rowOff>0</xdr:rowOff>
    </xdr:from>
    <xdr:to>
      <xdr:col>5</xdr:col>
      <xdr:colOff>76200</xdr:colOff>
      <xdr:row>66</xdr:row>
      <xdr:rowOff>200025</xdr:rowOff>
    </xdr:to>
    <xdr:sp macro="" textlink="">
      <xdr:nvSpPr>
        <xdr:cNvPr id="23338" name="Text Box 8169"/>
        <xdr:cNvSpPr txBox="1">
          <a:spLocks noChangeArrowheads="1"/>
        </xdr:cNvSpPr>
      </xdr:nvSpPr>
      <xdr:spPr bwMode="auto">
        <a:xfrm>
          <a:off x="5495925" y="25898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39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40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41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42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43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44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45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46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47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48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49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50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51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52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53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54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55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56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57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58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59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60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90</xdr:row>
      <xdr:rowOff>0</xdr:rowOff>
    </xdr:from>
    <xdr:to>
      <xdr:col>5</xdr:col>
      <xdr:colOff>76200</xdr:colOff>
      <xdr:row>90</xdr:row>
      <xdr:rowOff>200025</xdr:rowOff>
    </xdr:to>
    <xdr:sp macro="" textlink="">
      <xdr:nvSpPr>
        <xdr:cNvPr id="23361" name="Text Box 8169"/>
        <xdr:cNvSpPr txBox="1">
          <a:spLocks noChangeArrowheads="1"/>
        </xdr:cNvSpPr>
      </xdr:nvSpPr>
      <xdr:spPr bwMode="auto">
        <a:xfrm>
          <a:off x="5495925" y="36385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6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6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6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6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6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6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6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6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7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7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7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7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7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7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7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7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7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7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8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8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8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8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8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8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8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8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8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8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9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9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9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9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9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9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9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9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9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39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0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0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0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0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0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0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0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0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0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0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1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1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1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1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1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1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1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1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1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1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2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2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2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2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2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2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2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2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2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2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3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3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3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3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3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3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3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3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3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3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4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4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4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4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4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4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4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4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4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4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5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5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5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5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5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5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5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5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5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5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6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6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6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6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6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6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6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6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6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6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7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7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7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7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7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7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7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7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7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7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8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8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8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8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8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8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8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8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8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8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9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9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9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9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9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9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9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9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9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49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50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350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02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03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04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05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06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07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08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09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10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11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12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13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14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15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16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17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18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19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20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21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22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23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24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25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26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27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28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29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30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31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32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33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34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35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36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200025</xdr:rowOff>
    </xdr:to>
    <xdr:sp macro="" textlink="">
      <xdr:nvSpPr>
        <xdr:cNvPr id="23537" name="Text Box 8169"/>
        <xdr:cNvSpPr txBox="1">
          <a:spLocks noChangeArrowheads="1"/>
        </xdr:cNvSpPr>
      </xdr:nvSpPr>
      <xdr:spPr bwMode="auto">
        <a:xfrm>
          <a:off x="5495925" y="596265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3538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3539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3540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3541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3542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3543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3544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3545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3546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3547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3548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3549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3550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3551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7648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7649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7650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5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5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5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5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5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5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5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5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5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6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6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6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6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6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6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6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6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6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6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7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7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7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7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7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7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7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7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67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7679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7680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7681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7682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7683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7684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7685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7686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7687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7688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7689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146</xdr:row>
      <xdr:rowOff>295275</xdr:rowOff>
    </xdr:to>
    <xdr:sp macro="" textlink="">
      <xdr:nvSpPr>
        <xdr:cNvPr id="27690" name="Text Box 8169"/>
        <xdr:cNvSpPr txBox="1">
          <a:spLocks noChangeArrowheads="1"/>
        </xdr:cNvSpPr>
      </xdr:nvSpPr>
      <xdr:spPr bwMode="auto">
        <a:xfrm>
          <a:off x="5495925" y="596265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7691" name="Text Box 8169"/>
        <xdr:cNvSpPr txBox="1">
          <a:spLocks noChangeArrowheads="1"/>
        </xdr:cNvSpPr>
      </xdr:nvSpPr>
      <xdr:spPr bwMode="auto">
        <a:xfrm>
          <a:off x="5495925" y="406717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7692" name="Text Box 8169"/>
        <xdr:cNvSpPr txBox="1">
          <a:spLocks noChangeArrowheads="1"/>
        </xdr:cNvSpPr>
      </xdr:nvSpPr>
      <xdr:spPr bwMode="auto">
        <a:xfrm>
          <a:off x="5495925" y="406717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7693" name="Text Box 8169"/>
        <xdr:cNvSpPr txBox="1">
          <a:spLocks noChangeArrowheads="1"/>
        </xdr:cNvSpPr>
      </xdr:nvSpPr>
      <xdr:spPr bwMode="auto">
        <a:xfrm>
          <a:off x="5495925" y="406717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7694" name="Text Box 8169"/>
        <xdr:cNvSpPr txBox="1">
          <a:spLocks noChangeArrowheads="1"/>
        </xdr:cNvSpPr>
      </xdr:nvSpPr>
      <xdr:spPr bwMode="auto">
        <a:xfrm>
          <a:off x="5495925" y="406717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7695" name="Text Box 8169"/>
        <xdr:cNvSpPr txBox="1">
          <a:spLocks noChangeArrowheads="1"/>
        </xdr:cNvSpPr>
      </xdr:nvSpPr>
      <xdr:spPr bwMode="auto">
        <a:xfrm>
          <a:off x="5495925" y="406717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7696" name="Text Box 8169"/>
        <xdr:cNvSpPr txBox="1">
          <a:spLocks noChangeArrowheads="1"/>
        </xdr:cNvSpPr>
      </xdr:nvSpPr>
      <xdr:spPr bwMode="auto">
        <a:xfrm>
          <a:off x="5495925" y="406717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7697" name="Text Box 8169"/>
        <xdr:cNvSpPr txBox="1">
          <a:spLocks noChangeArrowheads="1"/>
        </xdr:cNvSpPr>
      </xdr:nvSpPr>
      <xdr:spPr bwMode="auto">
        <a:xfrm>
          <a:off x="5495925" y="406717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7698" name="Text Box 8169"/>
        <xdr:cNvSpPr txBox="1">
          <a:spLocks noChangeArrowheads="1"/>
        </xdr:cNvSpPr>
      </xdr:nvSpPr>
      <xdr:spPr bwMode="auto">
        <a:xfrm>
          <a:off x="5495925" y="406717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7699" name="Text Box 8169"/>
        <xdr:cNvSpPr txBox="1">
          <a:spLocks noChangeArrowheads="1"/>
        </xdr:cNvSpPr>
      </xdr:nvSpPr>
      <xdr:spPr bwMode="auto">
        <a:xfrm>
          <a:off x="5495925" y="406717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7700" name="Text Box 8169"/>
        <xdr:cNvSpPr txBox="1">
          <a:spLocks noChangeArrowheads="1"/>
        </xdr:cNvSpPr>
      </xdr:nvSpPr>
      <xdr:spPr bwMode="auto">
        <a:xfrm>
          <a:off x="5495925" y="406717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7701" name="Text Box 8169"/>
        <xdr:cNvSpPr txBox="1">
          <a:spLocks noChangeArrowheads="1"/>
        </xdr:cNvSpPr>
      </xdr:nvSpPr>
      <xdr:spPr bwMode="auto">
        <a:xfrm>
          <a:off x="5495925" y="406717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7702" name="Text Box 8169"/>
        <xdr:cNvSpPr txBox="1">
          <a:spLocks noChangeArrowheads="1"/>
        </xdr:cNvSpPr>
      </xdr:nvSpPr>
      <xdr:spPr bwMode="auto">
        <a:xfrm>
          <a:off x="5495925" y="406717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7703" name="Text Box 8169"/>
        <xdr:cNvSpPr txBox="1">
          <a:spLocks noChangeArrowheads="1"/>
        </xdr:cNvSpPr>
      </xdr:nvSpPr>
      <xdr:spPr bwMode="auto">
        <a:xfrm>
          <a:off x="5495925" y="406717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7704" name="Text Box 8169"/>
        <xdr:cNvSpPr txBox="1">
          <a:spLocks noChangeArrowheads="1"/>
        </xdr:cNvSpPr>
      </xdr:nvSpPr>
      <xdr:spPr bwMode="auto">
        <a:xfrm>
          <a:off x="5495925" y="406717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7705" name="Text Box 8169"/>
        <xdr:cNvSpPr txBox="1">
          <a:spLocks noChangeArrowheads="1"/>
        </xdr:cNvSpPr>
      </xdr:nvSpPr>
      <xdr:spPr bwMode="auto">
        <a:xfrm>
          <a:off x="5495925" y="39814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7706" name="Text Box 8169"/>
        <xdr:cNvSpPr txBox="1">
          <a:spLocks noChangeArrowheads="1"/>
        </xdr:cNvSpPr>
      </xdr:nvSpPr>
      <xdr:spPr bwMode="auto">
        <a:xfrm>
          <a:off x="5495925" y="39814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7707" name="Text Box 8169"/>
        <xdr:cNvSpPr txBox="1">
          <a:spLocks noChangeArrowheads="1"/>
        </xdr:cNvSpPr>
      </xdr:nvSpPr>
      <xdr:spPr bwMode="auto">
        <a:xfrm>
          <a:off x="5495925" y="39814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7708" name="Text Box 8169"/>
        <xdr:cNvSpPr txBox="1">
          <a:spLocks noChangeArrowheads="1"/>
        </xdr:cNvSpPr>
      </xdr:nvSpPr>
      <xdr:spPr bwMode="auto">
        <a:xfrm>
          <a:off x="5495925" y="39814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7709" name="Text Box 8169"/>
        <xdr:cNvSpPr txBox="1">
          <a:spLocks noChangeArrowheads="1"/>
        </xdr:cNvSpPr>
      </xdr:nvSpPr>
      <xdr:spPr bwMode="auto">
        <a:xfrm>
          <a:off x="5495925" y="39814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7710" name="Text Box 8169"/>
        <xdr:cNvSpPr txBox="1">
          <a:spLocks noChangeArrowheads="1"/>
        </xdr:cNvSpPr>
      </xdr:nvSpPr>
      <xdr:spPr bwMode="auto">
        <a:xfrm>
          <a:off x="5495925" y="39814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7711" name="Text Box 8169"/>
        <xdr:cNvSpPr txBox="1">
          <a:spLocks noChangeArrowheads="1"/>
        </xdr:cNvSpPr>
      </xdr:nvSpPr>
      <xdr:spPr bwMode="auto">
        <a:xfrm>
          <a:off x="5495925" y="39814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7712" name="Text Box 8169"/>
        <xdr:cNvSpPr txBox="1">
          <a:spLocks noChangeArrowheads="1"/>
        </xdr:cNvSpPr>
      </xdr:nvSpPr>
      <xdr:spPr bwMode="auto">
        <a:xfrm>
          <a:off x="5495925" y="39814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7713" name="Text Box 8169"/>
        <xdr:cNvSpPr txBox="1">
          <a:spLocks noChangeArrowheads="1"/>
        </xdr:cNvSpPr>
      </xdr:nvSpPr>
      <xdr:spPr bwMode="auto">
        <a:xfrm>
          <a:off x="5495925" y="39814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7714" name="Text Box 8169"/>
        <xdr:cNvSpPr txBox="1">
          <a:spLocks noChangeArrowheads="1"/>
        </xdr:cNvSpPr>
      </xdr:nvSpPr>
      <xdr:spPr bwMode="auto">
        <a:xfrm>
          <a:off x="5495925" y="39814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7715" name="Text Box 8169"/>
        <xdr:cNvSpPr txBox="1">
          <a:spLocks noChangeArrowheads="1"/>
        </xdr:cNvSpPr>
      </xdr:nvSpPr>
      <xdr:spPr bwMode="auto">
        <a:xfrm>
          <a:off x="5495925" y="39814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7716" name="Text Box 8169"/>
        <xdr:cNvSpPr txBox="1">
          <a:spLocks noChangeArrowheads="1"/>
        </xdr:cNvSpPr>
      </xdr:nvSpPr>
      <xdr:spPr bwMode="auto">
        <a:xfrm>
          <a:off x="5495925" y="39814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7717" name="Text Box 8169"/>
        <xdr:cNvSpPr txBox="1">
          <a:spLocks noChangeArrowheads="1"/>
        </xdr:cNvSpPr>
      </xdr:nvSpPr>
      <xdr:spPr bwMode="auto">
        <a:xfrm>
          <a:off x="5495925" y="39814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7718" name="Text Box 8169"/>
        <xdr:cNvSpPr txBox="1">
          <a:spLocks noChangeArrowheads="1"/>
        </xdr:cNvSpPr>
      </xdr:nvSpPr>
      <xdr:spPr bwMode="auto">
        <a:xfrm>
          <a:off x="5495925" y="39814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19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20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21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22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23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24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25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26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27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28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29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30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31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32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33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34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35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36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37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38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39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40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41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42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43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44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45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46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7747" name="Text Box 8169"/>
        <xdr:cNvSpPr txBox="1">
          <a:spLocks noChangeArrowheads="1"/>
        </xdr:cNvSpPr>
      </xdr:nvSpPr>
      <xdr:spPr bwMode="auto">
        <a:xfrm>
          <a:off x="5495925" y="411003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7748" name="Text Box 8169"/>
        <xdr:cNvSpPr txBox="1">
          <a:spLocks noChangeArrowheads="1"/>
        </xdr:cNvSpPr>
      </xdr:nvSpPr>
      <xdr:spPr bwMode="auto">
        <a:xfrm>
          <a:off x="5495925" y="411003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7749" name="Text Box 8169"/>
        <xdr:cNvSpPr txBox="1">
          <a:spLocks noChangeArrowheads="1"/>
        </xdr:cNvSpPr>
      </xdr:nvSpPr>
      <xdr:spPr bwMode="auto">
        <a:xfrm>
          <a:off x="5495925" y="411003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7750" name="Text Box 8169"/>
        <xdr:cNvSpPr txBox="1">
          <a:spLocks noChangeArrowheads="1"/>
        </xdr:cNvSpPr>
      </xdr:nvSpPr>
      <xdr:spPr bwMode="auto">
        <a:xfrm>
          <a:off x="5495925" y="411003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7751" name="Text Box 8169"/>
        <xdr:cNvSpPr txBox="1">
          <a:spLocks noChangeArrowheads="1"/>
        </xdr:cNvSpPr>
      </xdr:nvSpPr>
      <xdr:spPr bwMode="auto">
        <a:xfrm>
          <a:off x="5495925" y="411003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7752" name="Text Box 8169"/>
        <xdr:cNvSpPr txBox="1">
          <a:spLocks noChangeArrowheads="1"/>
        </xdr:cNvSpPr>
      </xdr:nvSpPr>
      <xdr:spPr bwMode="auto">
        <a:xfrm>
          <a:off x="5495925" y="411003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7753" name="Text Box 8169"/>
        <xdr:cNvSpPr txBox="1">
          <a:spLocks noChangeArrowheads="1"/>
        </xdr:cNvSpPr>
      </xdr:nvSpPr>
      <xdr:spPr bwMode="auto">
        <a:xfrm>
          <a:off x="5495925" y="411003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7754" name="Text Box 8169"/>
        <xdr:cNvSpPr txBox="1">
          <a:spLocks noChangeArrowheads="1"/>
        </xdr:cNvSpPr>
      </xdr:nvSpPr>
      <xdr:spPr bwMode="auto">
        <a:xfrm>
          <a:off x="5495925" y="411003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7755" name="Text Box 8169"/>
        <xdr:cNvSpPr txBox="1">
          <a:spLocks noChangeArrowheads="1"/>
        </xdr:cNvSpPr>
      </xdr:nvSpPr>
      <xdr:spPr bwMode="auto">
        <a:xfrm>
          <a:off x="5495925" y="411003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7756" name="Text Box 8169"/>
        <xdr:cNvSpPr txBox="1">
          <a:spLocks noChangeArrowheads="1"/>
        </xdr:cNvSpPr>
      </xdr:nvSpPr>
      <xdr:spPr bwMode="auto">
        <a:xfrm>
          <a:off x="5495925" y="411003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7757" name="Text Box 8169"/>
        <xdr:cNvSpPr txBox="1">
          <a:spLocks noChangeArrowheads="1"/>
        </xdr:cNvSpPr>
      </xdr:nvSpPr>
      <xdr:spPr bwMode="auto">
        <a:xfrm>
          <a:off x="5495925" y="411003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7758" name="Text Box 8169"/>
        <xdr:cNvSpPr txBox="1">
          <a:spLocks noChangeArrowheads="1"/>
        </xdr:cNvSpPr>
      </xdr:nvSpPr>
      <xdr:spPr bwMode="auto">
        <a:xfrm>
          <a:off x="5495925" y="411003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7759" name="Text Box 8169"/>
        <xdr:cNvSpPr txBox="1">
          <a:spLocks noChangeArrowheads="1"/>
        </xdr:cNvSpPr>
      </xdr:nvSpPr>
      <xdr:spPr bwMode="auto">
        <a:xfrm>
          <a:off x="5495925" y="411003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7760" name="Text Box 8169"/>
        <xdr:cNvSpPr txBox="1">
          <a:spLocks noChangeArrowheads="1"/>
        </xdr:cNvSpPr>
      </xdr:nvSpPr>
      <xdr:spPr bwMode="auto">
        <a:xfrm>
          <a:off x="5495925" y="411003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61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62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63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64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65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66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67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68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69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70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71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72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73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7774" name="Text Box 8169"/>
        <xdr:cNvSpPr txBox="1">
          <a:spLocks noChangeArrowheads="1"/>
        </xdr:cNvSpPr>
      </xdr:nvSpPr>
      <xdr:spPr bwMode="auto">
        <a:xfrm>
          <a:off x="5495925" y="41529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7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7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7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7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7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8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8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8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8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8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8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8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8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8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8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9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9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9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9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9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9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9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9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9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79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0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0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0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0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0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0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0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0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0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0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1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1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1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1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1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1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1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1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1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1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2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2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2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2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2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2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2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2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2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2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3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3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3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3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3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3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3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3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3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3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4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4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4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4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4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4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4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4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4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49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50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51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52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53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54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55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56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57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390525</xdr:rowOff>
    </xdr:to>
    <xdr:sp macro="" textlink="">
      <xdr:nvSpPr>
        <xdr:cNvPr id="27858" name="Text Box 8169"/>
        <xdr:cNvSpPr txBox="1">
          <a:spLocks noChangeArrowheads="1"/>
        </xdr:cNvSpPr>
      </xdr:nvSpPr>
      <xdr:spPr bwMode="auto">
        <a:xfrm>
          <a:off x="5495925" y="596265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139</xdr:row>
      <xdr:rowOff>0</xdr:rowOff>
    </xdr:from>
    <xdr:to>
      <xdr:col>5</xdr:col>
      <xdr:colOff>76200</xdr:colOff>
      <xdr:row>139</xdr:row>
      <xdr:rowOff>200025</xdr:rowOff>
    </xdr:to>
    <xdr:sp macro="" textlink="">
      <xdr:nvSpPr>
        <xdr:cNvPr id="27859" name="Text Box 8169"/>
        <xdr:cNvSpPr txBox="1">
          <a:spLocks noChangeArrowheads="1"/>
        </xdr:cNvSpPr>
      </xdr:nvSpPr>
      <xdr:spPr bwMode="auto">
        <a:xfrm>
          <a:off x="5495925" y="5748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139</xdr:row>
      <xdr:rowOff>0</xdr:rowOff>
    </xdr:from>
    <xdr:to>
      <xdr:col>5</xdr:col>
      <xdr:colOff>76200</xdr:colOff>
      <xdr:row>139</xdr:row>
      <xdr:rowOff>200025</xdr:rowOff>
    </xdr:to>
    <xdr:sp macro="" textlink="">
      <xdr:nvSpPr>
        <xdr:cNvPr id="27860" name="Text Box 8169"/>
        <xdr:cNvSpPr txBox="1">
          <a:spLocks noChangeArrowheads="1"/>
        </xdr:cNvSpPr>
      </xdr:nvSpPr>
      <xdr:spPr bwMode="auto">
        <a:xfrm>
          <a:off x="5495925" y="5748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139</xdr:row>
      <xdr:rowOff>0</xdr:rowOff>
    </xdr:from>
    <xdr:to>
      <xdr:col>5</xdr:col>
      <xdr:colOff>76200</xdr:colOff>
      <xdr:row>139</xdr:row>
      <xdr:rowOff>200025</xdr:rowOff>
    </xdr:to>
    <xdr:sp macro="" textlink="">
      <xdr:nvSpPr>
        <xdr:cNvPr id="27861" name="Text Box 8169"/>
        <xdr:cNvSpPr txBox="1">
          <a:spLocks noChangeArrowheads="1"/>
        </xdr:cNvSpPr>
      </xdr:nvSpPr>
      <xdr:spPr bwMode="auto">
        <a:xfrm>
          <a:off x="5495925" y="5748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139</xdr:row>
      <xdr:rowOff>0</xdr:rowOff>
    </xdr:from>
    <xdr:to>
      <xdr:col>5</xdr:col>
      <xdr:colOff>76200</xdr:colOff>
      <xdr:row>139</xdr:row>
      <xdr:rowOff>200025</xdr:rowOff>
    </xdr:to>
    <xdr:sp macro="" textlink="">
      <xdr:nvSpPr>
        <xdr:cNvPr id="27862" name="Text Box 8169"/>
        <xdr:cNvSpPr txBox="1">
          <a:spLocks noChangeArrowheads="1"/>
        </xdr:cNvSpPr>
      </xdr:nvSpPr>
      <xdr:spPr bwMode="auto">
        <a:xfrm>
          <a:off x="5495925" y="5748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139</xdr:row>
      <xdr:rowOff>0</xdr:rowOff>
    </xdr:from>
    <xdr:to>
      <xdr:col>5</xdr:col>
      <xdr:colOff>76200</xdr:colOff>
      <xdr:row>139</xdr:row>
      <xdr:rowOff>200025</xdr:rowOff>
    </xdr:to>
    <xdr:sp macro="" textlink="">
      <xdr:nvSpPr>
        <xdr:cNvPr id="27863" name="Text Box 8169"/>
        <xdr:cNvSpPr txBox="1">
          <a:spLocks noChangeArrowheads="1"/>
        </xdr:cNvSpPr>
      </xdr:nvSpPr>
      <xdr:spPr bwMode="auto">
        <a:xfrm>
          <a:off x="5495925" y="57483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64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65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66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67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68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69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70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71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72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73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74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75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76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77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78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79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80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81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82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83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84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85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86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87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88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89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90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91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92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7893" name="Text Box 8169"/>
        <xdr:cNvSpPr txBox="1">
          <a:spLocks noChangeArrowheads="1"/>
        </xdr:cNvSpPr>
      </xdr:nvSpPr>
      <xdr:spPr bwMode="auto">
        <a:xfrm>
          <a:off x="5495925" y="59626500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136</xdr:row>
      <xdr:rowOff>0</xdr:rowOff>
    </xdr:from>
    <xdr:to>
      <xdr:col>5</xdr:col>
      <xdr:colOff>76200</xdr:colOff>
      <xdr:row>136</xdr:row>
      <xdr:rowOff>200025</xdr:rowOff>
    </xdr:to>
    <xdr:sp macro="" textlink="">
      <xdr:nvSpPr>
        <xdr:cNvPr id="27894" name="Text Box 8169"/>
        <xdr:cNvSpPr txBox="1">
          <a:spLocks noChangeArrowheads="1"/>
        </xdr:cNvSpPr>
      </xdr:nvSpPr>
      <xdr:spPr bwMode="auto">
        <a:xfrm>
          <a:off x="5495925" y="5619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134</xdr:row>
      <xdr:rowOff>0</xdr:rowOff>
    </xdr:from>
    <xdr:to>
      <xdr:col>5</xdr:col>
      <xdr:colOff>76200</xdr:colOff>
      <xdr:row>134</xdr:row>
      <xdr:rowOff>200025</xdr:rowOff>
    </xdr:to>
    <xdr:sp macro="" textlink="">
      <xdr:nvSpPr>
        <xdr:cNvPr id="27895" name="Text Box 8169"/>
        <xdr:cNvSpPr txBox="1">
          <a:spLocks noChangeArrowheads="1"/>
        </xdr:cNvSpPr>
      </xdr:nvSpPr>
      <xdr:spPr bwMode="auto">
        <a:xfrm>
          <a:off x="5495925" y="5534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138</xdr:row>
      <xdr:rowOff>0</xdr:rowOff>
    </xdr:from>
    <xdr:to>
      <xdr:col>5</xdr:col>
      <xdr:colOff>76200</xdr:colOff>
      <xdr:row>138</xdr:row>
      <xdr:rowOff>200025</xdr:rowOff>
    </xdr:to>
    <xdr:sp macro="" textlink="">
      <xdr:nvSpPr>
        <xdr:cNvPr id="27896" name="Text Box 8169"/>
        <xdr:cNvSpPr txBox="1">
          <a:spLocks noChangeArrowheads="1"/>
        </xdr:cNvSpPr>
      </xdr:nvSpPr>
      <xdr:spPr bwMode="auto">
        <a:xfrm>
          <a:off x="5495925" y="5705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7897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7898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7899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7900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7901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7902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7903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7904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7905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144</xdr:row>
      <xdr:rowOff>200025</xdr:rowOff>
    </xdr:to>
    <xdr:sp macro="" textlink="">
      <xdr:nvSpPr>
        <xdr:cNvPr id="27906" name="Text Box 8169"/>
        <xdr:cNvSpPr txBox="1">
          <a:spLocks noChangeArrowheads="1"/>
        </xdr:cNvSpPr>
      </xdr:nvSpPr>
      <xdr:spPr bwMode="auto">
        <a:xfrm>
          <a:off x="5495925" y="5962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72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73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74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75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76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77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78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79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80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81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82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83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84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85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86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87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88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89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90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91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92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93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94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95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96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97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98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199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00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01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02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03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04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05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06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07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08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09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10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11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12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13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14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15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16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17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18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19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20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21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22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23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24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25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26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27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28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29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30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31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32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33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34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35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36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37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38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39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40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41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42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43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44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45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46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47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48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49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50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51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52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53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54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55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56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57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58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59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60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61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62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63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64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65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66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67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68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69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70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71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72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73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74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75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76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77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78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79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80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81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82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83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84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85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86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87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88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89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90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91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92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93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94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95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96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97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98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299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300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301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302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303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304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305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306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307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308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309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310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76200</xdr:colOff>
      <xdr:row>145</xdr:row>
      <xdr:rowOff>76200</xdr:rowOff>
    </xdr:to>
    <xdr:sp macro="" textlink="">
      <xdr:nvSpPr>
        <xdr:cNvPr id="24311" name="Text Box 8169"/>
        <xdr:cNvSpPr txBox="1">
          <a:spLocks noChangeArrowheads="1"/>
        </xdr:cNvSpPr>
      </xdr:nvSpPr>
      <xdr:spPr bwMode="auto">
        <a:xfrm>
          <a:off x="5495925" y="515207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76200</xdr:colOff>
      <xdr:row>103</xdr:row>
      <xdr:rowOff>390525</xdr:rowOff>
    </xdr:to>
    <xdr:sp macro="" textlink="">
      <xdr:nvSpPr>
        <xdr:cNvPr id="24312" name="Text Box 8169"/>
        <xdr:cNvSpPr txBox="1">
          <a:spLocks noChangeArrowheads="1"/>
        </xdr:cNvSpPr>
      </xdr:nvSpPr>
      <xdr:spPr bwMode="auto">
        <a:xfrm>
          <a:off x="5495925" y="34175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76200</xdr:colOff>
      <xdr:row>103</xdr:row>
      <xdr:rowOff>390525</xdr:rowOff>
    </xdr:to>
    <xdr:sp macro="" textlink="">
      <xdr:nvSpPr>
        <xdr:cNvPr id="24313" name="Text Box 8169"/>
        <xdr:cNvSpPr txBox="1">
          <a:spLocks noChangeArrowheads="1"/>
        </xdr:cNvSpPr>
      </xdr:nvSpPr>
      <xdr:spPr bwMode="auto">
        <a:xfrm>
          <a:off x="5495925" y="34175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76200</xdr:colOff>
      <xdr:row>103</xdr:row>
      <xdr:rowOff>390525</xdr:rowOff>
    </xdr:to>
    <xdr:sp macro="" textlink="">
      <xdr:nvSpPr>
        <xdr:cNvPr id="24314" name="Text Box 8169"/>
        <xdr:cNvSpPr txBox="1">
          <a:spLocks noChangeArrowheads="1"/>
        </xdr:cNvSpPr>
      </xdr:nvSpPr>
      <xdr:spPr bwMode="auto">
        <a:xfrm>
          <a:off x="5495925" y="34175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76200</xdr:colOff>
      <xdr:row>103</xdr:row>
      <xdr:rowOff>390525</xdr:rowOff>
    </xdr:to>
    <xdr:sp macro="" textlink="">
      <xdr:nvSpPr>
        <xdr:cNvPr id="24315" name="Text Box 8169"/>
        <xdr:cNvSpPr txBox="1">
          <a:spLocks noChangeArrowheads="1"/>
        </xdr:cNvSpPr>
      </xdr:nvSpPr>
      <xdr:spPr bwMode="auto">
        <a:xfrm>
          <a:off x="5495925" y="34175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76200</xdr:colOff>
      <xdr:row>103</xdr:row>
      <xdr:rowOff>390525</xdr:rowOff>
    </xdr:to>
    <xdr:sp macro="" textlink="">
      <xdr:nvSpPr>
        <xdr:cNvPr id="24316" name="Text Box 8169"/>
        <xdr:cNvSpPr txBox="1">
          <a:spLocks noChangeArrowheads="1"/>
        </xdr:cNvSpPr>
      </xdr:nvSpPr>
      <xdr:spPr bwMode="auto">
        <a:xfrm>
          <a:off x="5495925" y="34175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76200</xdr:colOff>
      <xdr:row>103</xdr:row>
      <xdr:rowOff>390525</xdr:rowOff>
    </xdr:to>
    <xdr:sp macro="" textlink="">
      <xdr:nvSpPr>
        <xdr:cNvPr id="24317" name="Text Box 8169"/>
        <xdr:cNvSpPr txBox="1">
          <a:spLocks noChangeArrowheads="1"/>
        </xdr:cNvSpPr>
      </xdr:nvSpPr>
      <xdr:spPr bwMode="auto">
        <a:xfrm>
          <a:off x="5495925" y="34175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76200</xdr:colOff>
      <xdr:row>103</xdr:row>
      <xdr:rowOff>390525</xdr:rowOff>
    </xdr:to>
    <xdr:sp macro="" textlink="">
      <xdr:nvSpPr>
        <xdr:cNvPr id="24318" name="Text Box 8169"/>
        <xdr:cNvSpPr txBox="1">
          <a:spLocks noChangeArrowheads="1"/>
        </xdr:cNvSpPr>
      </xdr:nvSpPr>
      <xdr:spPr bwMode="auto">
        <a:xfrm>
          <a:off x="5495925" y="34175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76200</xdr:colOff>
      <xdr:row>103</xdr:row>
      <xdr:rowOff>390525</xdr:rowOff>
    </xdr:to>
    <xdr:sp macro="" textlink="">
      <xdr:nvSpPr>
        <xdr:cNvPr id="24319" name="Text Box 8169"/>
        <xdr:cNvSpPr txBox="1">
          <a:spLocks noChangeArrowheads="1"/>
        </xdr:cNvSpPr>
      </xdr:nvSpPr>
      <xdr:spPr bwMode="auto">
        <a:xfrm>
          <a:off x="5495925" y="34175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76200</xdr:colOff>
      <xdr:row>103</xdr:row>
      <xdr:rowOff>390525</xdr:rowOff>
    </xdr:to>
    <xdr:sp macro="" textlink="">
      <xdr:nvSpPr>
        <xdr:cNvPr id="24320" name="Text Box 8169"/>
        <xdr:cNvSpPr txBox="1">
          <a:spLocks noChangeArrowheads="1"/>
        </xdr:cNvSpPr>
      </xdr:nvSpPr>
      <xdr:spPr bwMode="auto">
        <a:xfrm>
          <a:off x="5495925" y="34175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76200</xdr:colOff>
      <xdr:row>103</xdr:row>
      <xdr:rowOff>390525</xdr:rowOff>
    </xdr:to>
    <xdr:sp macro="" textlink="">
      <xdr:nvSpPr>
        <xdr:cNvPr id="24321" name="Text Box 8169"/>
        <xdr:cNvSpPr txBox="1">
          <a:spLocks noChangeArrowheads="1"/>
        </xdr:cNvSpPr>
      </xdr:nvSpPr>
      <xdr:spPr bwMode="auto">
        <a:xfrm>
          <a:off x="5495925" y="34175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76200</xdr:colOff>
      <xdr:row>103</xdr:row>
      <xdr:rowOff>390525</xdr:rowOff>
    </xdr:to>
    <xdr:sp macro="" textlink="">
      <xdr:nvSpPr>
        <xdr:cNvPr id="24322" name="Text Box 8169"/>
        <xdr:cNvSpPr txBox="1">
          <a:spLocks noChangeArrowheads="1"/>
        </xdr:cNvSpPr>
      </xdr:nvSpPr>
      <xdr:spPr bwMode="auto">
        <a:xfrm>
          <a:off x="5495925" y="34175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76200</xdr:colOff>
      <xdr:row>103</xdr:row>
      <xdr:rowOff>390525</xdr:rowOff>
    </xdr:to>
    <xdr:sp macro="" textlink="">
      <xdr:nvSpPr>
        <xdr:cNvPr id="24323" name="Text Box 8169"/>
        <xdr:cNvSpPr txBox="1">
          <a:spLocks noChangeArrowheads="1"/>
        </xdr:cNvSpPr>
      </xdr:nvSpPr>
      <xdr:spPr bwMode="auto">
        <a:xfrm>
          <a:off x="5495925" y="34175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76200</xdr:colOff>
      <xdr:row>103</xdr:row>
      <xdr:rowOff>390525</xdr:rowOff>
    </xdr:to>
    <xdr:sp macro="" textlink="">
      <xdr:nvSpPr>
        <xdr:cNvPr id="24324" name="Text Box 8169"/>
        <xdr:cNvSpPr txBox="1">
          <a:spLocks noChangeArrowheads="1"/>
        </xdr:cNvSpPr>
      </xdr:nvSpPr>
      <xdr:spPr bwMode="auto">
        <a:xfrm>
          <a:off x="5495925" y="34175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103</xdr:row>
      <xdr:rowOff>0</xdr:rowOff>
    </xdr:from>
    <xdr:to>
      <xdr:col>5</xdr:col>
      <xdr:colOff>76200</xdr:colOff>
      <xdr:row>103</xdr:row>
      <xdr:rowOff>390525</xdr:rowOff>
    </xdr:to>
    <xdr:sp macro="" textlink="">
      <xdr:nvSpPr>
        <xdr:cNvPr id="24325" name="Text Box 8169"/>
        <xdr:cNvSpPr txBox="1">
          <a:spLocks noChangeArrowheads="1"/>
        </xdr:cNvSpPr>
      </xdr:nvSpPr>
      <xdr:spPr bwMode="auto">
        <a:xfrm>
          <a:off x="5495925" y="34175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26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27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28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29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30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31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32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33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34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35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36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37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38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39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4340" name="Text Box 8169"/>
        <xdr:cNvSpPr txBox="1">
          <a:spLocks noChangeArrowheads="1"/>
        </xdr:cNvSpPr>
      </xdr:nvSpPr>
      <xdr:spPr bwMode="auto">
        <a:xfrm>
          <a:off x="5495925" y="33747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4341" name="Text Box 8169"/>
        <xdr:cNvSpPr txBox="1">
          <a:spLocks noChangeArrowheads="1"/>
        </xdr:cNvSpPr>
      </xdr:nvSpPr>
      <xdr:spPr bwMode="auto">
        <a:xfrm>
          <a:off x="5495925" y="33747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4342" name="Text Box 8169"/>
        <xdr:cNvSpPr txBox="1">
          <a:spLocks noChangeArrowheads="1"/>
        </xdr:cNvSpPr>
      </xdr:nvSpPr>
      <xdr:spPr bwMode="auto">
        <a:xfrm>
          <a:off x="5495925" y="33747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4343" name="Text Box 8169"/>
        <xdr:cNvSpPr txBox="1">
          <a:spLocks noChangeArrowheads="1"/>
        </xdr:cNvSpPr>
      </xdr:nvSpPr>
      <xdr:spPr bwMode="auto">
        <a:xfrm>
          <a:off x="5495925" y="33747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4344" name="Text Box 8169"/>
        <xdr:cNvSpPr txBox="1">
          <a:spLocks noChangeArrowheads="1"/>
        </xdr:cNvSpPr>
      </xdr:nvSpPr>
      <xdr:spPr bwMode="auto">
        <a:xfrm>
          <a:off x="5495925" y="33747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4345" name="Text Box 8169"/>
        <xdr:cNvSpPr txBox="1">
          <a:spLocks noChangeArrowheads="1"/>
        </xdr:cNvSpPr>
      </xdr:nvSpPr>
      <xdr:spPr bwMode="auto">
        <a:xfrm>
          <a:off x="5495925" y="33747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4346" name="Text Box 8169"/>
        <xdr:cNvSpPr txBox="1">
          <a:spLocks noChangeArrowheads="1"/>
        </xdr:cNvSpPr>
      </xdr:nvSpPr>
      <xdr:spPr bwMode="auto">
        <a:xfrm>
          <a:off x="5495925" y="33747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4347" name="Text Box 8169"/>
        <xdr:cNvSpPr txBox="1">
          <a:spLocks noChangeArrowheads="1"/>
        </xdr:cNvSpPr>
      </xdr:nvSpPr>
      <xdr:spPr bwMode="auto">
        <a:xfrm>
          <a:off x="5495925" y="33747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4348" name="Text Box 8169"/>
        <xdr:cNvSpPr txBox="1">
          <a:spLocks noChangeArrowheads="1"/>
        </xdr:cNvSpPr>
      </xdr:nvSpPr>
      <xdr:spPr bwMode="auto">
        <a:xfrm>
          <a:off x="5495925" y="33747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4349" name="Text Box 8169"/>
        <xdr:cNvSpPr txBox="1">
          <a:spLocks noChangeArrowheads="1"/>
        </xdr:cNvSpPr>
      </xdr:nvSpPr>
      <xdr:spPr bwMode="auto">
        <a:xfrm>
          <a:off x="5495925" y="33747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4350" name="Text Box 8169"/>
        <xdr:cNvSpPr txBox="1">
          <a:spLocks noChangeArrowheads="1"/>
        </xdr:cNvSpPr>
      </xdr:nvSpPr>
      <xdr:spPr bwMode="auto">
        <a:xfrm>
          <a:off x="5495925" y="33747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4351" name="Text Box 8169"/>
        <xdr:cNvSpPr txBox="1">
          <a:spLocks noChangeArrowheads="1"/>
        </xdr:cNvSpPr>
      </xdr:nvSpPr>
      <xdr:spPr bwMode="auto">
        <a:xfrm>
          <a:off x="5495925" y="33747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4352" name="Text Box 8169"/>
        <xdr:cNvSpPr txBox="1">
          <a:spLocks noChangeArrowheads="1"/>
        </xdr:cNvSpPr>
      </xdr:nvSpPr>
      <xdr:spPr bwMode="auto">
        <a:xfrm>
          <a:off x="5495925" y="33747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102</xdr:row>
      <xdr:rowOff>0</xdr:rowOff>
    </xdr:from>
    <xdr:to>
      <xdr:col>5</xdr:col>
      <xdr:colOff>76200</xdr:colOff>
      <xdr:row>102</xdr:row>
      <xdr:rowOff>390525</xdr:rowOff>
    </xdr:to>
    <xdr:sp macro="" textlink="">
      <xdr:nvSpPr>
        <xdr:cNvPr id="24353" name="Text Box 8169"/>
        <xdr:cNvSpPr txBox="1">
          <a:spLocks noChangeArrowheads="1"/>
        </xdr:cNvSpPr>
      </xdr:nvSpPr>
      <xdr:spPr bwMode="auto">
        <a:xfrm>
          <a:off x="5495925" y="33747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4354" name="Text Box 8169"/>
        <xdr:cNvSpPr txBox="1">
          <a:spLocks noChangeArrowheads="1"/>
        </xdr:cNvSpPr>
      </xdr:nvSpPr>
      <xdr:spPr bwMode="auto">
        <a:xfrm>
          <a:off x="5495925" y="333184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4355" name="Text Box 8169"/>
        <xdr:cNvSpPr txBox="1">
          <a:spLocks noChangeArrowheads="1"/>
        </xdr:cNvSpPr>
      </xdr:nvSpPr>
      <xdr:spPr bwMode="auto">
        <a:xfrm>
          <a:off x="5495925" y="333184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4356" name="Text Box 8169"/>
        <xdr:cNvSpPr txBox="1">
          <a:spLocks noChangeArrowheads="1"/>
        </xdr:cNvSpPr>
      </xdr:nvSpPr>
      <xdr:spPr bwMode="auto">
        <a:xfrm>
          <a:off x="5495925" y="333184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4357" name="Text Box 8169"/>
        <xdr:cNvSpPr txBox="1">
          <a:spLocks noChangeArrowheads="1"/>
        </xdr:cNvSpPr>
      </xdr:nvSpPr>
      <xdr:spPr bwMode="auto">
        <a:xfrm>
          <a:off x="5495925" y="333184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4358" name="Text Box 8169"/>
        <xdr:cNvSpPr txBox="1">
          <a:spLocks noChangeArrowheads="1"/>
        </xdr:cNvSpPr>
      </xdr:nvSpPr>
      <xdr:spPr bwMode="auto">
        <a:xfrm>
          <a:off x="5495925" y="333184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4359" name="Text Box 8169"/>
        <xdr:cNvSpPr txBox="1">
          <a:spLocks noChangeArrowheads="1"/>
        </xdr:cNvSpPr>
      </xdr:nvSpPr>
      <xdr:spPr bwMode="auto">
        <a:xfrm>
          <a:off x="5495925" y="333184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4360" name="Text Box 8169"/>
        <xdr:cNvSpPr txBox="1">
          <a:spLocks noChangeArrowheads="1"/>
        </xdr:cNvSpPr>
      </xdr:nvSpPr>
      <xdr:spPr bwMode="auto">
        <a:xfrm>
          <a:off x="5495925" y="333184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4361" name="Text Box 8169"/>
        <xdr:cNvSpPr txBox="1">
          <a:spLocks noChangeArrowheads="1"/>
        </xdr:cNvSpPr>
      </xdr:nvSpPr>
      <xdr:spPr bwMode="auto">
        <a:xfrm>
          <a:off x="5495925" y="333184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4362" name="Text Box 8169"/>
        <xdr:cNvSpPr txBox="1">
          <a:spLocks noChangeArrowheads="1"/>
        </xdr:cNvSpPr>
      </xdr:nvSpPr>
      <xdr:spPr bwMode="auto">
        <a:xfrm>
          <a:off x="5495925" y="333184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4363" name="Text Box 8169"/>
        <xdr:cNvSpPr txBox="1">
          <a:spLocks noChangeArrowheads="1"/>
        </xdr:cNvSpPr>
      </xdr:nvSpPr>
      <xdr:spPr bwMode="auto">
        <a:xfrm>
          <a:off x="5495925" y="333184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4364" name="Text Box 8169"/>
        <xdr:cNvSpPr txBox="1">
          <a:spLocks noChangeArrowheads="1"/>
        </xdr:cNvSpPr>
      </xdr:nvSpPr>
      <xdr:spPr bwMode="auto">
        <a:xfrm>
          <a:off x="5495925" y="333184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4365" name="Text Box 8169"/>
        <xdr:cNvSpPr txBox="1">
          <a:spLocks noChangeArrowheads="1"/>
        </xdr:cNvSpPr>
      </xdr:nvSpPr>
      <xdr:spPr bwMode="auto">
        <a:xfrm>
          <a:off x="5495925" y="333184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4366" name="Text Box 8169"/>
        <xdr:cNvSpPr txBox="1">
          <a:spLocks noChangeArrowheads="1"/>
        </xdr:cNvSpPr>
      </xdr:nvSpPr>
      <xdr:spPr bwMode="auto">
        <a:xfrm>
          <a:off x="5495925" y="333184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101</xdr:row>
      <xdr:rowOff>0</xdr:rowOff>
    </xdr:from>
    <xdr:to>
      <xdr:col>5</xdr:col>
      <xdr:colOff>76200</xdr:colOff>
      <xdr:row>101</xdr:row>
      <xdr:rowOff>390525</xdr:rowOff>
    </xdr:to>
    <xdr:sp macro="" textlink="">
      <xdr:nvSpPr>
        <xdr:cNvPr id="24367" name="Text Box 8169"/>
        <xdr:cNvSpPr txBox="1">
          <a:spLocks noChangeArrowheads="1"/>
        </xdr:cNvSpPr>
      </xdr:nvSpPr>
      <xdr:spPr bwMode="auto">
        <a:xfrm>
          <a:off x="5495925" y="333184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76200</xdr:colOff>
      <xdr:row>104</xdr:row>
      <xdr:rowOff>390525</xdr:rowOff>
    </xdr:to>
    <xdr:sp macro="" textlink="">
      <xdr:nvSpPr>
        <xdr:cNvPr id="24368" name="Text Box 8169"/>
        <xdr:cNvSpPr txBox="1">
          <a:spLocks noChangeArrowheads="1"/>
        </xdr:cNvSpPr>
      </xdr:nvSpPr>
      <xdr:spPr bwMode="auto">
        <a:xfrm>
          <a:off x="5495925" y="34604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76200</xdr:colOff>
      <xdr:row>104</xdr:row>
      <xdr:rowOff>390525</xdr:rowOff>
    </xdr:to>
    <xdr:sp macro="" textlink="">
      <xdr:nvSpPr>
        <xdr:cNvPr id="24369" name="Text Box 8169"/>
        <xdr:cNvSpPr txBox="1">
          <a:spLocks noChangeArrowheads="1"/>
        </xdr:cNvSpPr>
      </xdr:nvSpPr>
      <xdr:spPr bwMode="auto">
        <a:xfrm>
          <a:off x="5495925" y="34604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76200</xdr:colOff>
      <xdr:row>104</xdr:row>
      <xdr:rowOff>390525</xdr:rowOff>
    </xdr:to>
    <xdr:sp macro="" textlink="">
      <xdr:nvSpPr>
        <xdr:cNvPr id="24370" name="Text Box 8169"/>
        <xdr:cNvSpPr txBox="1">
          <a:spLocks noChangeArrowheads="1"/>
        </xdr:cNvSpPr>
      </xdr:nvSpPr>
      <xdr:spPr bwMode="auto">
        <a:xfrm>
          <a:off x="5495925" y="34604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76200</xdr:colOff>
      <xdr:row>104</xdr:row>
      <xdr:rowOff>390525</xdr:rowOff>
    </xdr:to>
    <xdr:sp macro="" textlink="">
      <xdr:nvSpPr>
        <xdr:cNvPr id="24371" name="Text Box 8169"/>
        <xdr:cNvSpPr txBox="1">
          <a:spLocks noChangeArrowheads="1"/>
        </xdr:cNvSpPr>
      </xdr:nvSpPr>
      <xdr:spPr bwMode="auto">
        <a:xfrm>
          <a:off x="5495925" y="34604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76200</xdr:colOff>
      <xdr:row>104</xdr:row>
      <xdr:rowOff>390525</xdr:rowOff>
    </xdr:to>
    <xdr:sp macro="" textlink="">
      <xdr:nvSpPr>
        <xdr:cNvPr id="24372" name="Text Box 8169"/>
        <xdr:cNvSpPr txBox="1">
          <a:spLocks noChangeArrowheads="1"/>
        </xdr:cNvSpPr>
      </xdr:nvSpPr>
      <xdr:spPr bwMode="auto">
        <a:xfrm>
          <a:off x="5495925" y="34604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76200</xdr:colOff>
      <xdr:row>104</xdr:row>
      <xdr:rowOff>390525</xdr:rowOff>
    </xdr:to>
    <xdr:sp macro="" textlink="">
      <xdr:nvSpPr>
        <xdr:cNvPr id="24373" name="Text Box 8169"/>
        <xdr:cNvSpPr txBox="1">
          <a:spLocks noChangeArrowheads="1"/>
        </xdr:cNvSpPr>
      </xdr:nvSpPr>
      <xdr:spPr bwMode="auto">
        <a:xfrm>
          <a:off x="5495925" y="34604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76200</xdr:colOff>
      <xdr:row>104</xdr:row>
      <xdr:rowOff>390525</xdr:rowOff>
    </xdr:to>
    <xdr:sp macro="" textlink="">
      <xdr:nvSpPr>
        <xdr:cNvPr id="24374" name="Text Box 8169"/>
        <xdr:cNvSpPr txBox="1">
          <a:spLocks noChangeArrowheads="1"/>
        </xdr:cNvSpPr>
      </xdr:nvSpPr>
      <xdr:spPr bwMode="auto">
        <a:xfrm>
          <a:off x="5495925" y="34604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76200</xdr:colOff>
      <xdr:row>104</xdr:row>
      <xdr:rowOff>390525</xdr:rowOff>
    </xdr:to>
    <xdr:sp macro="" textlink="">
      <xdr:nvSpPr>
        <xdr:cNvPr id="24375" name="Text Box 8169"/>
        <xdr:cNvSpPr txBox="1">
          <a:spLocks noChangeArrowheads="1"/>
        </xdr:cNvSpPr>
      </xdr:nvSpPr>
      <xdr:spPr bwMode="auto">
        <a:xfrm>
          <a:off x="5495925" y="34604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76200</xdr:colOff>
      <xdr:row>104</xdr:row>
      <xdr:rowOff>390525</xdr:rowOff>
    </xdr:to>
    <xdr:sp macro="" textlink="">
      <xdr:nvSpPr>
        <xdr:cNvPr id="24376" name="Text Box 8169"/>
        <xdr:cNvSpPr txBox="1">
          <a:spLocks noChangeArrowheads="1"/>
        </xdr:cNvSpPr>
      </xdr:nvSpPr>
      <xdr:spPr bwMode="auto">
        <a:xfrm>
          <a:off x="5495925" y="34604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76200</xdr:colOff>
      <xdr:row>104</xdr:row>
      <xdr:rowOff>390525</xdr:rowOff>
    </xdr:to>
    <xdr:sp macro="" textlink="">
      <xdr:nvSpPr>
        <xdr:cNvPr id="24377" name="Text Box 8169"/>
        <xdr:cNvSpPr txBox="1">
          <a:spLocks noChangeArrowheads="1"/>
        </xdr:cNvSpPr>
      </xdr:nvSpPr>
      <xdr:spPr bwMode="auto">
        <a:xfrm>
          <a:off x="5495925" y="34604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76200</xdr:colOff>
      <xdr:row>104</xdr:row>
      <xdr:rowOff>390525</xdr:rowOff>
    </xdr:to>
    <xdr:sp macro="" textlink="">
      <xdr:nvSpPr>
        <xdr:cNvPr id="24378" name="Text Box 8169"/>
        <xdr:cNvSpPr txBox="1">
          <a:spLocks noChangeArrowheads="1"/>
        </xdr:cNvSpPr>
      </xdr:nvSpPr>
      <xdr:spPr bwMode="auto">
        <a:xfrm>
          <a:off x="5495925" y="34604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76200</xdr:colOff>
      <xdr:row>104</xdr:row>
      <xdr:rowOff>390525</xdr:rowOff>
    </xdr:to>
    <xdr:sp macro="" textlink="">
      <xdr:nvSpPr>
        <xdr:cNvPr id="24379" name="Text Box 8169"/>
        <xdr:cNvSpPr txBox="1">
          <a:spLocks noChangeArrowheads="1"/>
        </xdr:cNvSpPr>
      </xdr:nvSpPr>
      <xdr:spPr bwMode="auto">
        <a:xfrm>
          <a:off x="5495925" y="34604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76200</xdr:colOff>
      <xdr:row>104</xdr:row>
      <xdr:rowOff>390525</xdr:rowOff>
    </xdr:to>
    <xdr:sp macro="" textlink="">
      <xdr:nvSpPr>
        <xdr:cNvPr id="24380" name="Text Box 8169"/>
        <xdr:cNvSpPr txBox="1">
          <a:spLocks noChangeArrowheads="1"/>
        </xdr:cNvSpPr>
      </xdr:nvSpPr>
      <xdr:spPr bwMode="auto">
        <a:xfrm>
          <a:off x="5495925" y="34604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104</xdr:row>
      <xdr:rowOff>0</xdr:rowOff>
    </xdr:from>
    <xdr:to>
      <xdr:col>5</xdr:col>
      <xdr:colOff>76200</xdr:colOff>
      <xdr:row>104</xdr:row>
      <xdr:rowOff>390525</xdr:rowOff>
    </xdr:to>
    <xdr:sp macro="" textlink="">
      <xdr:nvSpPr>
        <xdr:cNvPr id="24381" name="Text Box 8169"/>
        <xdr:cNvSpPr txBox="1">
          <a:spLocks noChangeArrowheads="1"/>
        </xdr:cNvSpPr>
      </xdr:nvSpPr>
      <xdr:spPr bwMode="auto">
        <a:xfrm>
          <a:off x="5495925" y="34604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82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83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84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85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86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87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88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89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90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91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92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93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94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4395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39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39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39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39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0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0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0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0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0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0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0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0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0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0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1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1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1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1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1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1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1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1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1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1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2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2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2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2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2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2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2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2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2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2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3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3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3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3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3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3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3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3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3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3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4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4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4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4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4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4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4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4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4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4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5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5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5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5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5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5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5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5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5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5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6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6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6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6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6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6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6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6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6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6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7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7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7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7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7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7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7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7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7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7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8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8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8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8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8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8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8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8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8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8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9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9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9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9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9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9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9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9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9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49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0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0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0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0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0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0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0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0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0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0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1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1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1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1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1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1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1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1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1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1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2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2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2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2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2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2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2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2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2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2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3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3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3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3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3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453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36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37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38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39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40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41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42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43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44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45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46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47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48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49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50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51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52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53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54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55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56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57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58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59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60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61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62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63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64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65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66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67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68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69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70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132</xdr:row>
      <xdr:rowOff>285750</xdr:rowOff>
    </xdr:to>
    <xdr:sp macro="" textlink="">
      <xdr:nvSpPr>
        <xdr:cNvPr id="24571" name="Text Box 8169"/>
        <xdr:cNvSpPr txBox="1">
          <a:spLocks noChangeArrowheads="1"/>
        </xdr:cNvSpPr>
      </xdr:nvSpPr>
      <xdr:spPr bwMode="auto">
        <a:xfrm>
          <a:off x="5495925" y="45948600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4572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4573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4574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4575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672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673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674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675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676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677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678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679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200025</xdr:rowOff>
    </xdr:to>
    <xdr:sp macro="" textlink="">
      <xdr:nvSpPr>
        <xdr:cNvPr id="28680" name="Text Box 8169"/>
        <xdr:cNvSpPr txBox="1">
          <a:spLocks noChangeArrowheads="1"/>
        </xdr:cNvSpPr>
      </xdr:nvSpPr>
      <xdr:spPr bwMode="auto">
        <a:xfrm>
          <a:off x="5495925" y="4594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200025</xdr:rowOff>
    </xdr:to>
    <xdr:sp macro="" textlink="">
      <xdr:nvSpPr>
        <xdr:cNvPr id="28681" name="Text Box 8169"/>
        <xdr:cNvSpPr txBox="1">
          <a:spLocks noChangeArrowheads="1"/>
        </xdr:cNvSpPr>
      </xdr:nvSpPr>
      <xdr:spPr bwMode="auto">
        <a:xfrm>
          <a:off x="5495925" y="4594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200025</xdr:rowOff>
    </xdr:to>
    <xdr:sp macro="" textlink="">
      <xdr:nvSpPr>
        <xdr:cNvPr id="28682" name="Text Box 8169"/>
        <xdr:cNvSpPr txBox="1">
          <a:spLocks noChangeArrowheads="1"/>
        </xdr:cNvSpPr>
      </xdr:nvSpPr>
      <xdr:spPr bwMode="auto">
        <a:xfrm>
          <a:off x="5495925" y="4594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200025</xdr:rowOff>
    </xdr:to>
    <xdr:sp macro="" textlink="">
      <xdr:nvSpPr>
        <xdr:cNvPr id="28683" name="Text Box 8169"/>
        <xdr:cNvSpPr txBox="1">
          <a:spLocks noChangeArrowheads="1"/>
        </xdr:cNvSpPr>
      </xdr:nvSpPr>
      <xdr:spPr bwMode="auto">
        <a:xfrm>
          <a:off x="5495925" y="4594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200025</xdr:rowOff>
    </xdr:to>
    <xdr:sp macro="" textlink="">
      <xdr:nvSpPr>
        <xdr:cNvPr id="28684" name="Text Box 8169"/>
        <xdr:cNvSpPr txBox="1">
          <a:spLocks noChangeArrowheads="1"/>
        </xdr:cNvSpPr>
      </xdr:nvSpPr>
      <xdr:spPr bwMode="auto">
        <a:xfrm>
          <a:off x="5495925" y="45948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8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8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8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8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8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9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9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9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9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9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9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9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9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9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69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70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70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70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703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704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705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706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707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708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709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710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711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131</xdr:row>
      <xdr:rowOff>390525</xdr:rowOff>
    </xdr:to>
    <xdr:sp macro="" textlink="">
      <xdr:nvSpPr>
        <xdr:cNvPr id="28712" name="Text Box 8169"/>
        <xdr:cNvSpPr txBox="1">
          <a:spLocks noChangeArrowheads="1"/>
        </xdr:cNvSpPr>
      </xdr:nvSpPr>
      <xdr:spPr bwMode="auto">
        <a:xfrm>
          <a:off x="5495925" y="45948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713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714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715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716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717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718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719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720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721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722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723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131</xdr:row>
      <xdr:rowOff>0</xdr:rowOff>
    </xdr:from>
    <xdr:to>
      <xdr:col>5</xdr:col>
      <xdr:colOff>76200</xdr:colOff>
      <xdr:row>133</xdr:row>
      <xdr:rowOff>381000</xdr:rowOff>
    </xdr:to>
    <xdr:sp macro="" textlink="">
      <xdr:nvSpPr>
        <xdr:cNvPr id="28724" name="Text Box 8169"/>
        <xdr:cNvSpPr txBox="1">
          <a:spLocks noChangeArrowheads="1"/>
        </xdr:cNvSpPr>
      </xdr:nvSpPr>
      <xdr:spPr bwMode="auto">
        <a:xfrm>
          <a:off x="5495925" y="45948600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8725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8726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8727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8728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8729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8730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8731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8732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8733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8734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8735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8736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8737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8738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8739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8740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8741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8742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8743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8744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8745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8746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8747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8748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8749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8750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8751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8752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53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54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55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56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57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58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59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60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61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62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63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64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65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66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67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68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69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70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71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72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73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74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75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76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77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78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79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80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8781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8782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8783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8784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8785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8786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8787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8788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8789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8790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8791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8792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8793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8794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95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96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97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98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799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800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801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802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803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804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805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806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807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8808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76200</xdr:colOff>
      <xdr:row>118</xdr:row>
      <xdr:rowOff>390525</xdr:rowOff>
    </xdr:to>
    <xdr:sp macro="" textlink="">
      <xdr:nvSpPr>
        <xdr:cNvPr id="28809" name="Text Box 8169"/>
        <xdr:cNvSpPr txBox="1">
          <a:spLocks noChangeArrowheads="1"/>
        </xdr:cNvSpPr>
      </xdr:nvSpPr>
      <xdr:spPr bwMode="auto">
        <a:xfrm>
          <a:off x="5495925" y="40605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76200</xdr:colOff>
      <xdr:row>118</xdr:row>
      <xdr:rowOff>390525</xdr:rowOff>
    </xdr:to>
    <xdr:sp macro="" textlink="">
      <xdr:nvSpPr>
        <xdr:cNvPr id="28810" name="Text Box 8169"/>
        <xdr:cNvSpPr txBox="1">
          <a:spLocks noChangeArrowheads="1"/>
        </xdr:cNvSpPr>
      </xdr:nvSpPr>
      <xdr:spPr bwMode="auto">
        <a:xfrm>
          <a:off x="5495925" y="40605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76200</xdr:colOff>
      <xdr:row>118</xdr:row>
      <xdr:rowOff>390525</xdr:rowOff>
    </xdr:to>
    <xdr:sp macro="" textlink="">
      <xdr:nvSpPr>
        <xdr:cNvPr id="28811" name="Text Box 8169"/>
        <xdr:cNvSpPr txBox="1">
          <a:spLocks noChangeArrowheads="1"/>
        </xdr:cNvSpPr>
      </xdr:nvSpPr>
      <xdr:spPr bwMode="auto">
        <a:xfrm>
          <a:off x="5495925" y="40605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76200</xdr:colOff>
      <xdr:row>118</xdr:row>
      <xdr:rowOff>390525</xdr:rowOff>
    </xdr:to>
    <xdr:sp macro="" textlink="">
      <xdr:nvSpPr>
        <xdr:cNvPr id="28812" name="Text Box 8169"/>
        <xdr:cNvSpPr txBox="1">
          <a:spLocks noChangeArrowheads="1"/>
        </xdr:cNvSpPr>
      </xdr:nvSpPr>
      <xdr:spPr bwMode="auto">
        <a:xfrm>
          <a:off x="5495925" y="40605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76200</xdr:colOff>
      <xdr:row>118</xdr:row>
      <xdr:rowOff>390525</xdr:rowOff>
    </xdr:to>
    <xdr:sp macro="" textlink="">
      <xdr:nvSpPr>
        <xdr:cNvPr id="28813" name="Text Box 8169"/>
        <xdr:cNvSpPr txBox="1">
          <a:spLocks noChangeArrowheads="1"/>
        </xdr:cNvSpPr>
      </xdr:nvSpPr>
      <xdr:spPr bwMode="auto">
        <a:xfrm>
          <a:off x="5495925" y="40605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76200</xdr:colOff>
      <xdr:row>118</xdr:row>
      <xdr:rowOff>390525</xdr:rowOff>
    </xdr:to>
    <xdr:sp macro="" textlink="">
      <xdr:nvSpPr>
        <xdr:cNvPr id="28814" name="Text Box 8169"/>
        <xdr:cNvSpPr txBox="1">
          <a:spLocks noChangeArrowheads="1"/>
        </xdr:cNvSpPr>
      </xdr:nvSpPr>
      <xdr:spPr bwMode="auto">
        <a:xfrm>
          <a:off x="5495925" y="40605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76200</xdr:colOff>
      <xdr:row>118</xdr:row>
      <xdr:rowOff>390525</xdr:rowOff>
    </xdr:to>
    <xdr:sp macro="" textlink="">
      <xdr:nvSpPr>
        <xdr:cNvPr id="28815" name="Text Box 8169"/>
        <xdr:cNvSpPr txBox="1">
          <a:spLocks noChangeArrowheads="1"/>
        </xdr:cNvSpPr>
      </xdr:nvSpPr>
      <xdr:spPr bwMode="auto">
        <a:xfrm>
          <a:off x="5495925" y="40605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76200</xdr:colOff>
      <xdr:row>118</xdr:row>
      <xdr:rowOff>390525</xdr:rowOff>
    </xdr:to>
    <xdr:sp macro="" textlink="">
      <xdr:nvSpPr>
        <xdr:cNvPr id="28816" name="Text Box 8169"/>
        <xdr:cNvSpPr txBox="1">
          <a:spLocks noChangeArrowheads="1"/>
        </xdr:cNvSpPr>
      </xdr:nvSpPr>
      <xdr:spPr bwMode="auto">
        <a:xfrm>
          <a:off x="5495925" y="40605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76200</xdr:colOff>
      <xdr:row>118</xdr:row>
      <xdr:rowOff>390525</xdr:rowOff>
    </xdr:to>
    <xdr:sp macro="" textlink="">
      <xdr:nvSpPr>
        <xdr:cNvPr id="28817" name="Text Box 8169"/>
        <xdr:cNvSpPr txBox="1">
          <a:spLocks noChangeArrowheads="1"/>
        </xdr:cNvSpPr>
      </xdr:nvSpPr>
      <xdr:spPr bwMode="auto">
        <a:xfrm>
          <a:off x="5495925" y="40605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76200</xdr:colOff>
      <xdr:row>118</xdr:row>
      <xdr:rowOff>390525</xdr:rowOff>
    </xdr:to>
    <xdr:sp macro="" textlink="">
      <xdr:nvSpPr>
        <xdr:cNvPr id="28818" name="Text Box 8169"/>
        <xdr:cNvSpPr txBox="1">
          <a:spLocks noChangeArrowheads="1"/>
        </xdr:cNvSpPr>
      </xdr:nvSpPr>
      <xdr:spPr bwMode="auto">
        <a:xfrm>
          <a:off x="5495925" y="40605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76200</xdr:colOff>
      <xdr:row>118</xdr:row>
      <xdr:rowOff>390525</xdr:rowOff>
    </xdr:to>
    <xdr:sp macro="" textlink="">
      <xdr:nvSpPr>
        <xdr:cNvPr id="28819" name="Text Box 8169"/>
        <xdr:cNvSpPr txBox="1">
          <a:spLocks noChangeArrowheads="1"/>
        </xdr:cNvSpPr>
      </xdr:nvSpPr>
      <xdr:spPr bwMode="auto">
        <a:xfrm>
          <a:off x="5495925" y="40605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76200</xdr:colOff>
      <xdr:row>118</xdr:row>
      <xdr:rowOff>390525</xdr:rowOff>
    </xdr:to>
    <xdr:sp macro="" textlink="">
      <xdr:nvSpPr>
        <xdr:cNvPr id="28820" name="Text Box 8169"/>
        <xdr:cNvSpPr txBox="1">
          <a:spLocks noChangeArrowheads="1"/>
        </xdr:cNvSpPr>
      </xdr:nvSpPr>
      <xdr:spPr bwMode="auto">
        <a:xfrm>
          <a:off x="5495925" y="40605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76200</xdr:colOff>
      <xdr:row>118</xdr:row>
      <xdr:rowOff>390525</xdr:rowOff>
    </xdr:to>
    <xdr:sp macro="" textlink="">
      <xdr:nvSpPr>
        <xdr:cNvPr id="28821" name="Text Box 8169"/>
        <xdr:cNvSpPr txBox="1">
          <a:spLocks noChangeArrowheads="1"/>
        </xdr:cNvSpPr>
      </xdr:nvSpPr>
      <xdr:spPr bwMode="auto">
        <a:xfrm>
          <a:off x="5495925" y="40605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118</xdr:row>
      <xdr:rowOff>0</xdr:rowOff>
    </xdr:from>
    <xdr:to>
      <xdr:col>5</xdr:col>
      <xdr:colOff>76200</xdr:colOff>
      <xdr:row>118</xdr:row>
      <xdr:rowOff>390525</xdr:rowOff>
    </xdr:to>
    <xdr:sp macro="" textlink="">
      <xdr:nvSpPr>
        <xdr:cNvPr id="28822" name="Text Box 8169"/>
        <xdr:cNvSpPr txBox="1">
          <a:spLocks noChangeArrowheads="1"/>
        </xdr:cNvSpPr>
      </xdr:nvSpPr>
      <xdr:spPr bwMode="auto">
        <a:xfrm>
          <a:off x="5495925" y="40605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23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24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25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26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27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28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29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30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31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32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33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34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35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36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37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38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39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40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41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42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43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44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45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46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47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48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49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50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51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52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53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54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55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56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57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58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59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60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61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62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63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110</xdr:row>
      <xdr:rowOff>0</xdr:rowOff>
    </xdr:from>
    <xdr:to>
      <xdr:col>5</xdr:col>
      <xdr:colOff>76200</xdr:colOff>
      <xdr:row>110</xdr:row>
      <xdr:rowOff>390525</xdr:rowOff>
    </xdr:to>
    <xdr:sp macro="" textlink="">
      <xdr:nvSpPr>
        <xdr:cNvPr id="28864" name="Text Box 8169"/>
        <xdr:cNvSpPr txBox="1">
          <a:spLocks noChangeArrowheads="1"/>
        </xdr:cNvSpPr>
      </xdr:nvSpPr>
      <xdr:spPr bwMode="auto">
        <a:xfrm>
          <a:off x="5495925" y="371760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65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66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67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68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69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70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71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72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73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74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75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76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77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78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79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80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81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82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83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84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85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86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87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88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89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90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91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120</xdr:row>
      <xdr:rowOff>0</xdr:rowOff>
    </xdr:from>
    <xdr:to>
      <xdr:col>5</xdr:col>
      <xdr:colOff>76200</xdr:colOff>
      <xdr:row>120</xdr:row>
      <xdr:rowOff>390525</xdr:rowOff>
    </xdr:to>
    <xdr:sp macro="" textlink="">
      <xdr:nvSpPr>
        <xdr:cNvPr id="28892" name="Text Box 8169"/>
        <xdr:cNvSpPr txBox="1">
          <a:spLocks noChangeArrowheads="1"/>
        </xdr:cNvSpPr>
      </xdr:nvSpPr>
      <xdr:spPr bwMode="auto">
        <a:xfrm>
          <a:off x="5495925" y="414623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200025</xdr:rowOff>
    </xdr:to>
    <xdr:sp macro="" textlink="">
      <xdr:nvSpPr>
        <xdr:cNvPr id="28893" name="Text Box 8169"/>
        <xdr:cNvSpPr txBox="1">
          <a:spLocks noChangeArrowheads="1"/>
        </xdr:cNvSpPr>
      </xdr:nvSpPr>
      <xdr:spPr bwMode="auto">
        <a:xfrm>
          <a:off x="5495925" y="146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200025</xdr:rowOff>
    </xdr:to>
    <xdr:sp macro="" textlink="">
      <xdr:nvSpPr>
        <xdr:cNvPr id="28894" name="Text Box 8169"/>
        <xdr:cNvSpPr txBox="1">
          <a:spLocks noChangeArrowheads="1"/>
        </xdr:cNvSpPr>
      </xdr:nvSpPr>
      <xdr:spPr bwMode="auto">
        <a:xfrm>
          <a:off x="5495925" y="146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200025</xdr:rowOff>
    </xdr:to>
    <xdr:sp macro="" textlink="">
      <xdr:nvSpPr>
        <xdr:cNvPr id="28895" name="Text Box 8169"/>
        <xdr:cNvSpPr txBox="1">
          <a:spLocks noChangeArrowheads="1"/>
        </xdr:cNvSpPr>
      </xdr:nvSpPr>
      <xdr:spPr bwMode="auto">
        <a:xfrm>
          <a:off x="5495925" y="146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200025</xdr:rowOff>
    </xdr:to>
    <xdr:sp macro="" textlink="">
      <xdr:nvSpPr>
        <xdr:cNvPr id="28896" name="Text Box 8169"/>
        <xdr:cNvSpPr txBox="1">
          <a:spLocks noChangeArrowheads="1"/>
        </xdr:cNvSpPr>
      </xdr:nvSpPr>
      <xdr:spPr bwMode="auto">
        <a:xfrm>
          <a:off x="5495925" y="146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200025</xdr:rowOff>
    </xdr:to>
    <xdr:sp macro="" textlink="">
      <xdr:nvSpPr>
        <xdr:cNvPr id="28897" name="Text Box 8169"/>
        <xdr:cNvSpPr txBox="1">
          <a:spLocks noChangeArrowheads="1"/>
        </xdr:cNvSpPr>
      </xdr:nvSpPr>
      <xdr:spPr bwMode="auto">
        <a:xfrm>
          <a:off x="5495925" y="146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200025</xdr:rowOff>
    </xdr:to>
    <xdr:sp macro="" textlink="">
      <xdr:nvSpPr>
        <xdr:cNvPr id="28898" name="Text Box 8169"/>
        <xdr:cNvSpPr txBox="1">
          <a:spLocks noChangeArrowheads="1"/>
        </xdr:cNvSpPr>
      </xdr:nvSpPr>
      <xdr:spPr bwMode="auto">
        <a:xfrm>
          <a:off x="5495925" y="146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76200</xdr:colOff>
      <xdr:row>45</xdr:row>
      <xdr:rowOff>200025</xdr:rowOff>
    </xdr:to>
    <xdr:sp macro="" textlink="">
      <xdr:nvSpPr>
        <xdr:cNvPr id="28899" name="Text Box 8169"/>
        <xdr:cNvSpPr txBox="1">
          <a:spLocks noChangeArrowheads="1"/>
        </xdr:cNvSpPr>
      </xdr:nvSpPr>
      <xdr:spPr bwMode="auto">
        <a:xfrm>
          <a:off x="5495925" y="146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28</xdr:row>
      <xdr:rowOff>200025</xdr:rowOff>
    </xdr:to>
    <xdr:sp macro="" textlink="">
      <xdr:nvSpPr>
        <xdr:cNvPr id="28900" name="Text Box 8169"/>
        <xdr:cNvSpPr txBox="1">
          <a:spLocks noChangeArrowheads="1"/>
        </xdr:cNvSpPr>
      </xdr:nvSpPr>
      <xdr:spPr bwMode="auto">
        <a:xfrm>
          <a:off x="5495925" y="8696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30</xdr:row>
      <xdr:rowOff>200025</xdr:rowOff>
    </xdr:to>
    <xdr:sp macro="" textlink="">
      <xdr:nvSpPr>
        <xdr:cNvPr id="28901" name="Text Box 8169"/>
        <xdr:cNvSpPr txBox="1">
          <a:spLocks noChangeArrowheads="1"/>
        </xdr:cNvSpPr>
      </xdr:nvSpPr>
      <xdr:spPr bwMode="auto">
        <a:xfrm>
          <a:off x="5495925" y="9401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76200</xdr:colOff>
      <xdr:row>30</xdr:row>
      <xdr:rowOff>200025</xdr:rowOff>
    </xdr:to>
    <xdr:sp macro="" textlink="">
      <xdr:nvSpPr>
        <xdr:cNvPr id="28902" name="Text Box 8169"/>
        <xdr:cNvSpPr txBox="1">
          <a:spLocks noChangeArrowheads="1"/>
        </xdr:cNvSpPr>
      </xdr:nvSpPr>
      <xdr:spPr bwMode="auto">
        <a:xfrm>
          <a:off x="5495925" y="94011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200025</xdr:rowOff>
    </xdr:to>
    <xdr:sp macro="" textlink="">
      <xdr:nvSpPr>
        <xdr:cNvPr id="28903" name="Text Box 8169"/>
        <xdr:cNvSpPr txBox="1">
          <a:spLocks noChangeArrowheads="1"/>
        </xdr:cNvSpPr>
      </xdr:nvSpPr>
      <xdr:spPr bwMode="auto">
        <a:xfrm>
          <a:off x="5495925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38</xdr:row>
      <xdr:rowOff>0</xdr:rowOff>
    </xdr:from>
    <xdr:to>
      <xdr:col>5</xdr:col>
      <xdr:colOff>76200</xdr:colOff>
      <xdr:row>38</xdr:row>
      <xdr:rowOff>200025</xdr:rowOff>
    </xdr:to>
    <xdr:sp macro="" textlink="">
      <xdr:nvSpPr>
        <xdr:cNvPr id="28904" name="Text Box 8169"/>
        <xdr:cNvSpPr txBox="1">
          <a:spLocks noChangeArrowheads="1"/>
        </xdr:cNvSpPr>
      </xdr:nvSpPr>
      <xdr:spPr bwMode="auto">
        <a:xfrm>
          <a:off x="5495925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0</xdr:rowOff>
    </xdr:from>
    <xdr:to>
      <xdr:col>5</xdr:col>
      <xdr:colOff>76200</xdr:colOff>
      <xdr:row>64</xdr:row>
      <xdr:rowOff>200025</xdr:rowOff>
    </xdr:to>
    <xdr:sp macro="" textlink="">
      <xdr:nvSpPr>
        <xdr:cNvPr id="28905" name="Text Box 8169"/>
        <xdr:cNvSpPr txBox="1">
          <a:spLocks noChangeArrowheads="1"/>
        </xdr:cNvSpPr>
      </xdr:nvSpPr>
      <xdr:spPr bwMode="auto">
        <a:xfrm>
          <a:off x="5495925" y="2089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64</xdr:row>
      <xdr:rowOff>0</xdr:rowOff>
    </xdr:from>
    <xdr:to>
      <xdr:col>5</xdr:col>
      <xdr:colOff>76200</xdr:colOff>
      <xdr:row>64</xdr:row>
      <xdr:rowOff>200025</xdr:rowOff>
    </xdr:to>
    <xdr:sp macro="" textlink="">
      <xdr:nvSpPr>
        <xdr:cNvPr id="28906" name="Text Box 8169"/>
        <xdr:cNvSpPr txBox="1">
          <a:spLocks noChangeArrowheads="1"/>
        </xdr:cNvSpPr>
      </xdr:nvSpPr>
      <xdr:spPr bwMode="auto">
        <a:xfrm>
          <a:off x="5495925" y="2089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07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08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09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10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11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12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13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14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15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16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17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18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19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20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21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22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23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24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25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26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27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28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88</xdr:row>
      <xdr:rowOff>0</xdr:rowOff>
    </xdr:from>
    <xdr:to>
      <xdr:col>5</xdr:col>
      <xdr:colOff>76200</xdr:colOff>
      <xdr:row>88</xdr:row>
      <xdr:rowOff>200025</xdr:rowOff>
    </xdr:to>
    <xdr:sp macro="" textlink="">
      <xdr:nvSpPr>
        <xdr:cNvPr id="28929" name="Text Box 8169"/>
        <xdr:cNvSpPr txBox="1">
          <a:spLocks noChangeArrowheads="1"/>
        </xdr:cNvSpPr>
      </xdr:nvSpPr>
      <xdr:spPr bwMode="auto">
        <a:xfrm>
          <a:off x="5495925" y="28670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3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3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3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3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3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3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3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3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3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3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4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4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4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4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4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4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4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4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4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4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5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5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5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5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5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5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5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5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5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5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6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6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6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6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6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6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6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6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6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6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7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7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7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7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7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7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7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7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7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7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8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8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8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8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8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8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8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8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8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8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9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9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9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9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9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9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9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9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9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899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0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0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0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0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0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0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0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0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0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0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1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1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1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1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1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1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1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1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1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1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2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2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2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2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2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2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2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2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2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2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3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3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3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3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3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3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3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3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3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3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4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4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4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4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4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4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4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4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4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4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5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5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5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5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5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5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5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5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5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5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6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6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6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6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6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6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6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6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6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06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70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71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72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73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74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75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76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77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78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79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80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81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82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83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84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85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86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87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88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89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90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91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92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93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94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95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96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97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98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099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100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101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102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103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104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285750</xdr:rowOff>
    </xdr:to>
    <xdr:sp macro="" textlink="">
      <xdr:nvSpPr>
        <xdr:cNvPr id="29105" name="Text Box 8169"/>
        <xdr:cNvSpPr txBox="1">
          <a:spLocks noChangeArrowheads="1"/>
        </xdr:cNvSpPr>
      </xdr:nvSpPr>
      <xdr:spPr bwMode="auto">
        <a:xfrm>
          <a:off x="5495925" y="50663475"/>
          <a:ext cx="762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06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07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08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09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10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11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12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13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14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15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16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17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118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119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120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121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122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2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2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2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2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2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2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2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3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3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3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3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3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3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3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3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3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3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4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4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4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4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4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4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4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4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4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4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15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51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52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53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54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55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56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57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58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59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60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61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145</xdr:row>
      <xdr:rowOff>66675</xdr:rowOff>
    </xdr:to>
    <xdr:sp macro="" textlink="">
      <xdr:nvSpPr>
        <xdr:cNvPr id="29162" name="Text Box 8169"/>
        <xdr:cNvSpPr txBox="1">
          <a:spLocks noChangeArrowheads="1"/>
        </xdr:cNvSpPr>
      </xdr:nvSpPr>
      <xdr:spPr bwMode="auto">
        <a:xfrm>
          <a:off x="5495925" y="50663475"/>
          <a:ext cx="76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9163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9164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9165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9166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9167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9168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9169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9170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9171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9172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9173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9174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9175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98</xdr:row>
      <xdr:rowOff>0</xdr:rowOff>
    </xdr:from>
    <xdr:to>
      <xdr:col>5</xdr:col>
      <xdr:colOff>76200</xdr:colOff>
      <xdr:row>98</xdr:row>
      <xdr:rowOff>390525</xdr:rowOff>
    </xdr:to>
    <xdr:sp macro="" textlink="">
      <xdr:nvSpPr>
        <xdr:cNvPr id="29176" name="Text Box 8169"/>
        <xdr:cNvSpPr txBox="1">
          <a:spLocks noChangeArrowheads="1"/>
        </xdr:cNvSpPr>
      </xdr:nvSpPr>
      <xdr:spPr bwMode="auto">
        <a:xfrm>
          <a:off x="5495925" y="320325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9177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9178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9179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9180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9181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9182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9183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9184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9185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9186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9187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9188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9189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96</xdr:row>
      <xdr:rowOff>0</xdr:rowOff>
    </xdr:from>
    <xdr:to>
      <xdr:col>5</xdr:col>
      <xdr:colOff>76200</xdr:colOff>
      <xdr:row>97</xdr:row>
      <xdr:rowOff>28575</xdr:rowOff>
    </xdr:to>
    <xdr:sp macro="" textlink="">
      <xdr:nvSpPr>
        <xdr:cNvPr id="29190" name="Text Box 8169"/>
        <xdr:cNvSpPr txBox="1">
          <a:spLocks noChangeArrowheads="1"/>
        </xdr:cNvSpPr>
      </xdr:nvSpPr>
      <xdr:spPr bwMode="auto">
        <a:xfrm>
          <a:off x="5495925" y="312420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191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192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193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194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195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196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197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198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199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00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01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02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03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04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05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06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07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08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09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10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11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12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13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14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15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16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17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18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9219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9220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9221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9222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9223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9224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9225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9226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9227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9228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9229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9230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9231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99</xdr:row>
      <xdr:rowOff>0</xdr:rowOff>
    </xdr:from>
    <xdr:to>
      <xdr:col>5</xdr:col>
      <xdr:colOff>76200</xdr:colOff>
      <xdr:row>99</xdr:row>
      <xdr:rowOff>390525</xdr:rowOff>
    </xdr:to>
    <xdr:sp macro="" textlink="">
      <xdr:nvSpPr>
        <xdr:cNvPr id="29232" name="Text Box 8169"/>
        <xdr:cNvSpPr txBox="1">
          <a:spLocks noChangeArrowheads="1"/>
        </xdr:cNvSpPr>
      </xdr:nvSpPr>
      <xdr:spPr bwMode="auto">
        <a:xfrm>
          <a:off x="5495925" y="324612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33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34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35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36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37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38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39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40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41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42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43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44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45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100</xdr:row>
      <xdr:rowOff>0</xdr:rowOff>
    </xdr:from>
    <xdr:to>
      <xdr:col>5</xdr:col>
      <xdr:colOff>76200</xdr:colOff>
      <xdr:row>100</xdr:row>
      <xdr:rowOff>390525</xdr:rowOff>
    </xdr:to>
    <xdr:sp macro="" textlink="">
      <xdr:nvSpPr>
        <xdr:cNvPr id="29246" name="Text Box 8169"/>
        <xdr:cNvSpPr txBox="1">
          <a:spLocks noChangeArrowheads="1"/>
        </xdr:cNvSpPr>
      </xdr:nvSpPr>
      <xdr:spPr bwMode="auto">
        <a:xfrm>
          <a:off x="5495925" y="328898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4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4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4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5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5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5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5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5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5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5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5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5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5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6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6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6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6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6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6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6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6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6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6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7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7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7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7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7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7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7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7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7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7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8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8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8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8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8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8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8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8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8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8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9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9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9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9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9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9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9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9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9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29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0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0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0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0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0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0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0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0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0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0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1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1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1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1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1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1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1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1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1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1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2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21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22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23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24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25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26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27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28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29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390525</xdr:rowOff>
    </xdr:to>
    <xdr:sp macro="" textlink="">
      <xdr:nvSpPr>
        <xdr:cNvPr id="29330" name="Text Box 8169"/>
        <xdr:cNvSpPr txBox="1">
          <a:spLocks noChangeArrowheads="1"/>
        </xdr:cNvSpPr>
      </xdr:nvSpPr>
      <xdr:spPr bwMode="auto">
        <a:xfrm>
          <a:off x="5495925" y="506634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76200</xdr:colOff>
      <xdr:row>137</xdr:row>
      <xdr:rowOff>200025</xdr:rowOff>
    </xdr:to>
    <xdr:sp macro="" textlink="">
      <xdr:nvSpPr>
        <xdr:cNvPr id="29331" name="Text Box 8169"/>
        <xdr:cNvSpPr txBox="1">
          <a:spLocks noChangeArrowheads="1"/>
        </xdr:cNvSpPr>
      </xdr:nvSpPr>
      <xdr:spPr bwMode="auto">
        <a:xfrm>
          <a:off x="5495925" y="4852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76200</xdr:colOff>
      <xdr:row>137</xdr:row>
      <xdr:rowOff>200025</xdr:rowOff>
    </xdr:to>
    <xdr:sp macro="" textlink="">
      <xdr:nvSpPr>
        <xdr:cNvPr id="29332" name="Text Box 8169"/>
        <xdr:cNvSpPr txBox="1">
          <a:spLocks noChangeArrowheads="1"/>
        </xdr:cNvSpPr>
      </xdr:nvSpPr>
      <xdr:spPr bwMode="auto">
        <a:xfrm>
          <a:off x="5495925" y="4852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76200</xdr:colOff>
      <xdr:row>137</xdr:row>
      <xdr:rowOff>200025</xdr:rowOff>
    </xdr:to>
    <xdr:sp macro="" textlink="">
      <xdr:nvSpPr>
        <xdr:cNvPr id="29333" name="Text Box 8169"/>
        <xdr:cNvSpPr txBox="1">
          <a:spLocks noChangeArrowheads="1"/>
        </xdr:cNvSpPr>
      </xdr:nvSpPr>
      <xdr:spPr bwMode="auto">
        <a:xfrm>
          <a:off x="5495925" y="4852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76200</xdr:colOff>
      <xdr:row>137</xdr:row>
      <xdr:rowOff>200025</xdr:rowOff>
    </xdr:to>
    <xdr:sp macro="" textlink="">
      <xdr:nvSpPr>
        <xdr:cNvPr id="29334" name="Text Box 8169"/>
        <xdr:cNvSpPr txBox="1">
          <a:spLocks noChangeArrowheads="1"/>
        </xdr:cNvSpPr>
      </xdr:nvSpPr>
      <xdr:spPr bwMode="auto">
        <a:xfrm>
          <a:off x="5495925" y="4852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137</xdr:row>
      <xdr:rowOff>0</xdr:rowOff>
    </xdr:from>
    <xdr:to>
      <xdr:col>5</xdr:col>
      <xdr:colOff>76200</xdr:colOff>
      <xdr:row>137</xdr:row>
      <xdr:rowOff>200025</xdr:rowOff>
    </xdr:to>
    <xdr:sp macro="" textlink="">
      <xdr:nvSpPr>
        <xdr:cNvPr id="29335" name="Text Box 8169"/>
        <xdr:cNvSpPr txBox="1">
          <a:spLocks noChangeArrowheads="1"/>
        </xdr:cNvSpPr>
      </xdr:nvSpPr>
      <xdr:spPr bwMode="auto">
        <a:xfrm>
          <a:off x="5495925" y="48520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36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37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38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39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40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41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42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43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44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45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46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47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48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49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50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51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52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53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54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55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56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57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58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59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60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61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62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63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64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143</xdr:row>
      <xdr:rowOff>161925</xdr:rowOff>
    </xdr:to>
    <xdr:sp macro="" textlink="">
      <xdr:nvSpPr>
        <xdr:cNvPr id="29365" name="Text Box 8169"/>
        <xdr:cNvSpPr txBox="1">
          <a:spLocks noChangeArrowheads="1"/>
        </xdr:cNvSpPr>
      </xdr:nvSpPr>
      <xdr:spPr bwMode="auto">
        <a:xfrm>
          <a:off x="5495925" y="50663475"/>
          <a:ext cx="762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134</xdr:row>
      <xdr:rowOff>0</xdr:rowOff>
    </xdr:from>
    <xdr:to>
      <xdr:col>5</xdr:col>
      <xdr:colOff>76200</xdr:colOff>
      <xdr:row>134</xdr:row>
      <xdr:rowOff>200025</xdr:rowOff>
    </xdr:to>
    <xdr:sp macro="" textlink="">
      <xdr:nvSpPr>
        <xdr:cNvPr id="29366" name="Text Box 8169"/>
        <xdr:cNvSpPr txBox="1">
          <a:spLocks noChangeArrowheads="1"/>
        </xdr:cNvSpPr>
      </xdr:nvSpPr>
      <xdr:spPr bwMode="auto">
        <a:xfrm>
          <a:off x="5495925" y="47234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132</xdr:row>
      <xdr:rowOff>0</xdr:rowOff>
    </xdr:from>
    <xdr:to>
      <xdr:col>5</xdr:col>
      <xdr:colOff>76200</xdr:colOff>
      <xdr:row>132</xdr:row>
      <xdr:rowOff>200025</xdr:rowOff>
    </xdr:to>
    <xdr:sp macro="" textlink="">
      <xdr:nvSpPr>
        <xdr:cNvPr id="29367" name="Text Box 8169"/>
        <xdr:cNvSpPr txBox="1">
          <a:spLocks noChangeArrowheads="1"/>
        </xdr:cNvSpPr>
      </xdr:nvSpPr>
      <xdr:spPr bwMode="auto">
        <a:xfrm>
          <a:off x="5495925" y="46377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136</xdr:row>
      <xdr:rowOff>0</xdr:rowOff>
    </xdr:from>
    <xdr:to>
      <xdr:col>5</xdr:col>
      <xdr:colOff>76200</xdr:colOff>
      <xdr:row>136</xdr:row>
      <xdr:rowOff>200025</xdr:rowOff>
    </xdr:to>
    <xdr:sp macro="" textlink="">
      <xdr:nvSpPr>
        <xdr:cNvPr id="29368" name="Text Box 8169"/>
        <xdr:cNvSpPr txBox="1">
          <a:spLocks noChangeArrowheads="1"/>
        </xdr:cNvSpPr>
      </xdr:nvSpPr>
      <xdr:spPr bwMode="auto">
        <a:xfrm>
          <a:off x="5495925" y="480917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369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370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371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372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373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374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375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376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377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142</xdr:row>
      <xdr:rowOff>0</xdr:rowOff>
    </xdr:from>
    <xdr:to>
      <xdr:col>5</xdr:col>
      <xdr:colOff>76200</xdr:colOff>
      <xdr:row>142</xdr:row>
      <xdr:rowOff>200025</xdr:rowOff>
    </xdr:to>
    <xdr:sp macro="" textlink="">
      <xdr:nvSpPr>
        <xdr:cNvPr id="29378" name="Text Box 8169"/>
        <xdr:cNvSpPr txBox="1">
          <a:spLocks noChangeArrowheads="1"/>
        </xdr:cNvSpPr>
      </xdr:nvSpPr>
      <xdr:spPr bwMode="auto">
        <a:xfrm>
          <a:off x="5495925" y="50663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3:P50"/>
  <sheetViews>
    <sheetView tabSelected="1" workbookViewId="0">
      <selection activeCell="C38" sqref="C38:F38"/>
    </sheetView>
  </sheetViews>
  <sheetFormatPr defaultRowHeight="12.75"/>
  <cols>
    <col min="1" max="1" width="10" style="3" customWidth="1"/>
    <col min="2" max="2" width="7.28515625" style="3" customWidth="1"/>
    <col min="3" max="3" width="23.140625" style="3" customWidth="1"/>
    <col min="4" max="4" width="16.7109375" style="3" customWidth="1"/>
    <col min="5" max="5" width="13.5703125" style="3" customWidth="1"/>
    <col min="6" max="6" width="13.7109375" style="3" customWidth="1"/>
    <col min="7" max="7" width="13.140625" style="3" customWidth="1"/>
    <col min="8" max="8" width="17.140625" style="3" customWidth="1"/>
    <col min="9" max="16384" width="9.140625" style="3"/>
  </cols>
  <sheetData>
    <row r="3" spans="1:16">
      <c r="A3" s="4"/>
      <c r="B3" s="4"/>
      <c r="C3" s="4"/>
      <c r="D3" s="5"/>
      <c r="E3" s="4"/>
      <c r="F3" s="4"/>
      <c r="G3" s="4"/>
      <c r="H3" s="4"/>
      <c r="I3" s="4"/>
    </row>
    <row r="4" spans="1:16" ht="30" customHeight="1">
      <c r="A4" s="677" t="s">
        <v>28</v>
      </c>
      <c r="B4" s="677"/>
      <c r="C4" s="677"/>
      <c r="D4" s="677"/>
      <c r="E4" s="677"/>
      <c r="F4" s="677"/>
      <c r="G4" s="677"/>
      <c r="H4" s="6"/>
    </row>
    <row r="5" spans="1:16" ht="39" customHeight="1">
      <c r="A5" s="4"/>
      <c r="B5" s="680" t="s">
        <v>529</v>
      </c>
      <c r="C5" s="681"/>
      <c r="D5" s="681"/>
      <c r="E5" s="681"/>
      <c r="F5" s="681"/>
      <c r="G5" s="4"/>
      <c r="H5" s="4"/>
      <c r="I5" s="4"/>
    </row>
    <row r="6" spans="1:16" customFormat="1" ht="15">
      <c r="A6" s="21"/>
      <c r="B6" s="678" t="s">
        <v>54</v>
      </c>
      <c r="C6" s="679"/>
      <c r="D6" s="679"/>
      <c r="E6" s="679"/>
      <c r="F6" s="679"/>
      <c r="G6" s="679"/>
      <c r="H6" s="20"/>
    </row>
    <row r="7" spans="1:16" customFormat="1" ht="15">
      <c r="A7" s="21"/>
      <c r="B7" s="678" t="s">
        <v>55</v>
      </c>
      <c r="C7" s="679"/>
      <c r="D7" s="679"/>
      <c r="E7" s="679"/>
      <c r="F7" s="679"/>
      <c r="G7" s="679"/>
      <c r="H7" s="20"/>
    </row>
    <row r="8" spans="1:16">
      <c r="A8" s="4"/>
      <c r="B8" s="4"/>
      <c r="C8" s="4"/>
      <c r="D8" s="4"/>
      <c r="E8" s="4"/>
      <c r="F8" s="4"/>
      <c r="G8" s="4"/>
    </row>
    <row r="9" spans="1:16" ht="18" customHeight="1">
      <c r="B9" s="4" t="s">
        <v>56</v>
      </c>
      <c r="C9" s="4"/>
      <c r="D9" s="4"/>
      <c r="E9" s="4"/>
      <c r="F9" s="4"/>
      <c r="G9" s="4"/>
    </row>
    <row r="10" spans="1:16" ht="16.5" customHeight="1">
      <c r="B10" s="4" t="s">
        <v>57</v>
      </c>
      <c r="C10" s="4"/>
      <c r="D10" s="4"/>
      <c r="E10" s="4"/>
      <c r="F10" s="4"/>
      <c r="G10" s="4"/>
    </row>
    <row r="11" spans="1:16">
      <c r="A11" s="4"/>
      <c r="B11" s="4"/>
      <c r="C11" s="4" t="s">
        <v>29</v>
      </c>
      <c r="D11" s="4"/>
      <c r="E11" s="4"/>
      <c r="F11" s="4"/>
      <c r="G11" s="4"/>
    </row>
    <row r="12" spans="1:16">
      <c r="A12"/>
      <c r="B12" s="45" t="s">
        <v>30</v>
      </c>
      <c r="C12" s="46"/>
      <c r="D12" s="19"/>
      <c r="E12" s="19"/>
      <c r="F12" s="40">
        <v>2.4677899999999999</v>
      </c>
      <c r="G12" s="40"/>
      <c r="H12" s="19"/>
      <c r="I12"/>
      <c r="J12"/>
      <c r="K12"/>
      <c r="L12"/>
      <c r="M12"/>
      <c r="N12"/>
      <c r="O12"/>
      <c r="P12"/>
    </row>
    <row r="13" spans="1:16" customFormat="1">
      <c r="B13" s="45"/>
      <c r="C13" s="46"/>
      <c r="D13" s="19"/>
      <c r="E13" s="19"/>
      <c r="F13" s="40"/>
      <c r="G13" s="40"/>
      <c r="H13" s="19"/>
    </row>
    <row r="14" spans="1:16" customFormat="1">
      <c r="B14" s="45" t="s">
        <v>31</v>
      </c>
      <c r="C14" s="46"/>
      <c r="D14" s="19"/>
      <c r="E14" s="19"/>
      <c r="F14" s="48">
        <v>3.0575999999999999</v>
      </c>
      <c r="G14" s="48"/>
      <c r="H14" s="19"/>
    </row>
    <row r="15" spans="1:16" customFormat="1">
      <c r="B15" s="24"/>
      <c r="C15" s="23"/>
      <c r="D15" s="23"/>
      <c r="E15" s="23"/>
      <c r="F15" s="19"/>
      <c r="G15" s="19"/>
      <c r="H15" s="19"/>
    </row>
    <row r="16" spans="1:16" customFormat="1">
      <c r="B16" s="24" t="s">
        <v>217</v>
      </c>
      <c r="C16" s="23"/>
      <c r="D16" s="23"/>
      <c r="E16" s="23"/>
      <c r="F16" s="19"/>
      <c r="G16" s="19"/>
      <c r="H16" s="19"/>
    </row>
    <row r="17" spans="1:8" customFormat="1">
      <c r="B17" s="24" t="s">
        <v>99</v>
      </c>
      <c r="C17" s="23"/>
      <c r="D17" s="23"/>
      <c r="E17" s="23"/>
      <c r="F17" s="19"/>
      <c r="G17" s="19"/>
      <c r="H17" s="19"/>
    </row>
    <row r="18" spans="1:8" customFormat="1">
      <c r="B18" s="24"/>
      <c r="C18" s="23"/>
      <c r="D18" s="23"/>
      <c r="E18" s="23"/>
      <c r="F18" s="19"/>
      <c r="G18" s="19"/>
      <c r="H18" s="19"/>
    </row>
    <row r="19" spans="1:8" customFormat="1">
      <c r="B19" s="45" t="s">
        <v>32</v>
      </c>
      <c r="C19" s="46"/>
      <c r="D19" s="19"/>
      <c r="E19" s="19"/>
      <c r="F19" s="40">
        <v>1.0892999999999999</v>
      </c>
      <c r="G19" s="40"/>
      <c r="H19" s="19"/>
    </row>
    <row r="20" spans="1:8" customFormat="1">
      <c r="B20" s="45"/>
      <c r="C20" s="46"/>
      <c r="D20" s="19"/>
      <c r="E20" s="19"/>
      <c r="F20" s="40"/>
      <c r="G20" s="40"/>
      <c r="H20" s="19"/>
    </row>
    <row r="21" spans="1:8" customFormat="1">
      <c r="B21" s="45" t="s">
        <v>33</v>
      </c>
      <c r="C21" s="46"/>
      <c r="D21" s="19"/>
      <c r="E21" s="19"/>
      <c r="F21" s="40">
        <v>1.05</v>
      </c>
      <c r="G21" s="40"/>
      <c r="H21" s="19"/>
    </row>
    <row r="22" spans="1:8" customFormat="1">
      <c r="B22" s="45"/>
      <c r="C22" s="46"/>
      <c r="D22" s="19"/>
      <c r="E22" s="19"/>
      <c r="F22" s="40"/>
      <c r="G22" s="40"/>
      <c r="H22" s="19"/>
    </row>
    <row r="23" spans="1:8" customFormat="1">
      <c r="B23" s="45" t="s">
        <v>34</v>
      </c>
      <c r="C23" s="46"/>
      <c r="D23" s="19"/>
      <c r="E23" s="19"/>
      <c r="F23" s="40">
        <v>1.02</v>
      </c>
      <c r="G23" s="40"/>
      <c r="H23" s="19"/>
    </row>
    <row r="24" spans="1:8" customFormat="1">
      <c r="B24" s="45" t="s">
        <v>35</v>
      </c>
      <c r="C24" s="46"/>
      <c r="D24" s="46"/>
      <c r="E24" s="19"/>
      <c r="F24" s="47" t="s">
        <v>218</v>
      </c>
      <c r="G24" s="47"/>
      <c r="H24" s="19"/>
    </row>
    <row r="25" spans="1:8">
      <c r="A25" s="4"/>
      <c r="B25" s="10"/>
      <c r="C25" s="4"/>
      <c r="D25" s="4"/>
      <c r="E25" s="4"/>
      <c r="F25" s="4"/>
      <c r="G25" s="11"/>
    </row>
    <row r="26" spans="1:8">
      <c r="B26" s="10" t="s">
        <v>36</v>
      </c>
      <c r="C26" s="4"/>
      <c r="D26" s="4"/>
      <c r="E26" s="4"/>
      <c r="F26" s="4"/>
      <c r="G26" s="11"/>
    </row>
    <row r="27" spans="1:8">
      <c r="B27" s="10"/>
      <c r="C27" s="4"/>
      <c r="D27" s="4"/>
      <c r="E27" s="4"/>
      <c r="F27" s="4"/>
      <c r="G27" s="11"/>
    </row>
    <row r="28" spans="1:8">
      <c r="B28" s="7" t="s">
        <v>37</v>
      </c>
      <c r="C28" s="8"/>
      <c r="D28" s="8"/>
      <c r="E28" s="12"/>
      <c r="F28" s="13">
        <v>0.13300000000000001</v>
      </c>
    </row>
    <row r="29" spans="1:8">
      <c r="B29" s="7"/>
      <c r="C29" s="8"/>
      <c r="D29" s="8"/>
      <c r="E29" s="8"/>
      <c r="F29" s="9"/>
    </row>
    <row r="30" spans="1:8">
      <c r="B30" s="7" t="s">
        <v>38</v>
      </c>
      <c r="C30" s="8"/>
      <c r="D30" s="8"/>
      <c r="E30" s="8"/>
      <c r="F30" s="14">
        <v>0.11</v>
      </c>
    </row>
    <row r="31" spans="1:8">
      <c r="B31" s="7"/>
      <c r="C31" s="8"/>
      <c r="D31" s="8"/>
      <c r="E31" s="8"/>
      <c r="F31" s="9"/>
    </row>
    <row r="32" spans="1:8">
      <c r="B32" s="7" t="s">
        <v>39</v>
      </c>
      <c r="C32" s="8"/>
      <c r="D32" s="8"/>
      <c r="E32" s="8"/>
      <c r="F32" s="14">
        <v>0.2</v>
      </c>
    </row>
    <row r="33" spans="1:10">
      <c r="A33" s="4"/>
      <c r="B33" s="7"/>
      <c r="C33" s="7"/>
      <c r="D33" s="7"/>
      <c r="E33" s="7"/>
      <c r="F33" s="4"/>
      <c r="G33" s="4"/>
    </row>
    <row r="34" spans="1:10" customFormat="1">
      <c r="B34" s="24" t="s">
        <v>74</v>
      </c>
      <c r="C34" s="23"/>
      <c r="D34" s="23"/>
      <c r="E34" s="23"/>
      <c r="F34" s="19"/>
      <c r="G34" s="19"/>
      <c r="H34" s="19"/>
    </row>
    <row r="35" spans="1:10" customFormat="1">
      <c r="B35" s="24" t="s">
        <v>75</v>
      </c>
      <c r="C35" s="23"/>
      <c r="D35" s="23"/>
      <c r="E35" s="23"/>
      <c r="F35" s="19"/>
      <c r="G35" s="19"/>
      <c r="H35" s="19"/>
    </row>
    <row r="36" spans="1:10" customFormat="1">
      <c r="B36" s="24"/>
      <c r="C36" s="23"/>
      <c r="D36" s="23"/>
      <c r="E36" s="23"/>
      <c r="F36" s="19"/>
      <c r="G36" s="19"/>
      <c r="H36" s="19"/>
    </row>
    <row r="37" spans="1:10" s="30" customFormat="1" ht="14.25">
      <c r="A37" s="26"/>
      <c r="B37" s="685" t="s">
        <v>70</v>
      </c>
      <c r="C37" s="685"/>
      <c r="D37" s="27" t="s">
        <v>71</v>
      </c>
      <c r="E37" s="28">
        <f>+ամփոփ!F19</f>
        <v>16474.697121112309</v>
      </c>
      <c r="F37" s="27" t="s">
        <v>72</v>
      </c>
      <c r="G37" s="27"/>
      <c r="H37" s="27"/>
      <c r="I37" s="29"/>
    </row>
    <row r="38" spans="1:10" s="25" customFormat="1">
      <c r="A38" s="31"/>
      <c r="B38" s="22"/>
      <c r="C38" s="683" t="s">
        <v>73</v>
      </c>
      <c r="D38" s="683"/>
      <c r="E38" s="683"/>
      <c r="F38" s="683"/>
      <c r="G38" s="32"/>
    </row>
    <row r="39" spans="1:10" s="35" customFormat="1">
      <c r="A39" s="33"/>
      <c r="B39" s="34"/>
      <c r="C39" s="33"/>
      <c r="D39" s="33"/>
      <c r="E39" s="33"/>
      <c r="F39" s="33"/>
      <c r="G39" s="33"/>
    </row>
    <row r="40" spans="1:10" s="36" customFormat="1" ht="14.25">
      <c r="B40" s="37"/>
      <c r="D40" s="37"/>
      <c r="E40" s="38"/>
    </row>
    <row r="41" spans="1:10" ht="12.75" customHeight="1">
      <c r="A41" s="1"/>
      <c r="B41" s="2"/>
      <c r="C41" s="684"/>
      <c r="D41" s="684"/>
      <c r="E41" s="684"/>
      <c r="F41" s="684"/>
      <c r="G41" s="1"/>
    </row>
    <row r="42" spans="1:10" s="18" customFormat="1"/>
    <row r="43" spans="1:10" ht="1.5" customHeight="1"/>
    <row r="46" spans="1:10" s="41" customFormat="1">
      <c r="B46" s="686" t="s">
        <v>102</v>
      </c>
      <c r="C46" s="686"/>
      <c r="D46" s="676" t="s">
        <v>103</v>
      </c>
      <c r="E46" s="676"/>
      <c r="F46" s="676"/>
      <c r="G46" s="676"/>
      <c r="H46" s="676"/>
      <c r="I46" s="676"/>
      <c r="J46" s="43"/>
    </row>
    <row r="47" spans="1:10" s="41" customFormat="1">
      <c r="C47" s="42" t="s">
        <v>104</v>
      </c>
      <c r="D47" s="676" t="s">
        <v>106</v>
      </c>
      <c r="E47" s="676"/>
      <c r="F47" s="42"/>
      <c r="G47" s="42"/>
      <c r="H47" s="42"/>
      <c r="I47" s="42"/>
      <c r="J47" s="43"/>
    </row>
    <row r="48" spans="1:10" s="44" customFormat="1"/>
    <row r="49" spans="1:9" s="1" customFormat="1">
      <c r="B49" s="2"/>
      <c r="D49" s="2"/>
    </row>
    <row r="50" spans="1:9" s="39" customFormat="1">
      <c r="A50" s="16"/>
      <c r="B50" s="15"/>
      <c r="C50" s="17" t="s">
        <v>100</v>
      </c>
      <c r="D50" s="682" t="s">
        <v>105</v>
      </c>
      <c r="E50" s="682"/>
      <c r="F50" s="17"/>
      <c r="G50" s="17"/>
      <c r="H50" s="17"/>
      <c r="I50" s="15"/>
    </row>
  </sheetData>
  <mergeCells count="11">
    <mergeCell ref="D50:E50"/>
    <mergeCell ref="C38:F38"/>
    <mergeCell ref="C41:F41"/>
    <mergeCell ref="B37:C37"/>
    <mergeCell ref="B46:C46"/>
    <mergeCell ref="D46:I46"/>
    <mergeCell ref="D47:E47"/>
    <mergeCell ref="A4:G4"/>
    <mergeCell ref="B6:G6"/>
    <mergeCell ref="B7:G7"/>
    <mergeCell ref="B5:F5"/>
  </mergeCells>
  <phoneticPr fontId="0" type="noConversion"/>
  <pageMargins left="0.87" right="0.4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T74"/>
  <sheetViews>
    <sheetView zoomScaleNormal="100" workbookViewId="0">
      <selection activeCell="F20" sqref="F20"/>
    </sheetView>
  </sheetViews>
  <sheetFormatPr defaultRowHeight="12.75"/>
  <cols>
    <col min="1" max="1" width="3.7109375" style="171" customWidth="1"/>
    <col min="2" max="2" width="14.28515625" style="171" customWidth="1"/>
    <col min="3" max="3" width="36.28515625" style="171" customWidth="1"/>
    <col min="4" max="4" width="15.85546875" style="171" customWidth="1"/>
    <col min="5" max="5" width="14.42578125" style="171" customWidth="1"/>
    <col min="6" max="6" width="15.5703125" style="171" customWidth="1"/>
    <col min="7" max="7" width="10.5703125" style="171" customWidth="1"/>
    <col min="8" max="8" width="12.28515625" style="171" customWidth="1"/>
    <col min="9" max="16384" width="9.140625" style="171"/>
  </cols>
  <sheetData>
    <row r="1" spans="1:254" s="137" customFormat="1">
      <c r="A1" s="135"/>
      <c r="B1" s="136"/>
      <c r="D1" s="138"/>
      <c r="F1" s="139"/>
      <c r="G1" s="139"/>
      <c r="H1" s="135"/>
      <c r="I1" s="139"/>
    </row>
    <row r="2" spans="1:254" ht="14.25">
      <c r="A2" s="688" t="s">
        <v>550</v>
      </c>
      <c r="B2" s="688"/>
      <c r="C2" s="688"/>
      <c r="D2" s="688"/>
      <c r="E2" s="688"/>
      <c r="F2" s="688"/>
      <c r="G2" s="688"/>
      <c r="H2" s="688"/>
    </row>
    <row r="4" spans="1:254" s="247" customFormat="1" ht="21" customHeight="1">
      <c r="A4" s="689" t="s">
        <v>551</v>
      </c>
      <c r="B4" s="689"/>
      <c r="C4" s="689"/>
      <c r="D4" s="689"/>
      <c r="E4" s="689"/>
      <c r="F4" s="689"/>
      <c r="G4" s="689"/>
      <c r="H4" s="689"/>
      <c r="I4" s="522"/>
      <c r="J4" s="522"/>
      <c r="K4" s="522"/>
      <c r="L4" s="522"/>
      <c r="M4" s="522"/>
      <c r="N4" s="522"/>
      <c r="O4" s="522"/>
      <c r="P4" s="522"/>
    </row>
    <row r="5" spans="1:254" s="137" customFormat="1">
      <c r="A5" s="523"/>
      <c r="B5" s="523"/>
      <c r="C5" s="523"/>
      <c r="D5" s="523"/>
      <c r="E5" s="523"/>
      <c r="F5" s="523"/>
      <c r="G5" s="523"/>
      <c r="H5" s="523"/>
      <c r="I5" s="523"/>
    </row>
    <row r="6" spans="1:254" s="137" customFormat="1">
      <c r="A6" s="135"/>
      <c r="B6" s="524"/>
      <c r="C6" s="525"/>
      <c r="D6" s="687" t="s">
        <v>552</v>
      </c>
      <c r="E6" s="687"/>
      <c r="F6" s="145">
        <f>+H15</f>
        <v>2131.6011093867933</v>
      </c>
      <c r="G6" s="687" t="s">
        <v>553</v>
      </c>
      <c r="H6" s="687"/>
      <c r="I6" s="139"/>
    </row>
    <row r="7" spans="1:254" s="137" customFormat="1">
      <c r="A7" s="135"/>
      <c r="B7" s="524"/>
      <c r="C7" s="525"/>
      <c r="D7" s="526"/>
      <c r="E7" s="526"/>
      <c r="F7" s="135"/>
      <c r="G7" s="526"/>
      <c r="H7" s="526"/>
      <c r="I7" s="139"/>
    </row>
    <row r="8" spans="1:254" s="137" customFormat="1" ht="18.75" customHeight="1">
      <c r="A8" s="690" t="s">
        <v>24</v>
      </c>
      <c r="B8" s="692" t="s">
        <v>554</v>
      </c>
      <c r="C8" s="693" t="s">
        <v>555</v>
      </c>
      <c r="D8" s="696" t="s">
        <v>556</v>
      </c>
      <c r="E8" s="697"/>
      <c r="F8" s="697"/>
      <c r="G8" s="698"/>
      <c r="H8" s="690" t="s">
        <v>25</v>
      </c>
      <c r="I8" s="139"/>
    </row>
    <row r="9" spans="1:254" s="137" customFormat="1" ht="17.25" customHeight="1">
      <c r="A9" s="690"/>
      <c r="B9" s="692"/>
      <c r="C9" s="694"/>
      <c r="D9" s="135" t="s">
        <v>45</v>
      </c>
      <c r="E9" s="150" t="s">
        <v>46</v>
      </c>
      <c r="F9" s="150" t="s">
        <v>47</v>
      </c>
      <c r="G9" s="135" t="s">
        <v>48</v>
      </c>
      <c r="H9" s="690"/>
      <c r="I9" s="139"/>
    </row>
    <row r="10" spans="1:254" s="137" customFormat="1" ht="16.5" customHeight="1">
      <c r="A10" s="690"/>
      <c r="B10" s="692"/>
      <c r="C10" s="695"/>
      <c r="D10" s="135" t="s">
        <v>49</v>
      </c>
      <c r="E10" s="152" t="s">
        <v>49</v>
      </c>
      <c r="F10" s="152" t="s">
        <v>50</v>
      </c>
      <c r="G10" s="135" t="s">
        <v>51</v>
      </c>
      <c r="H10" s="690"/>
      <c r="I10" s="139"/>
    </row>
    <row r="11" spans="1:254" s="137" customFormat="1">
      <c r="A11" s="154">
        <v>1</v>
      </c>
      <c r="B11" s="154">
        <v>2</v>
      </c>
      <c r="C11" s="314">
        <v>3</v>
      </c>
      <c r="D11" s="154">
        <v>4</v>
      </c>
      <c r="E11" s="154">
        <v>5</v>
      </c>
      <c r="F11" s="154">
        <v>6</v>
      </c>
      <c r="G11" s="154">
        <v>7</v>
      </c>
      <c r="H11" s="154">
        <v>8</v>
      </c>
      <c r="I11" s="139"/>
    </row>
    <row r="12" spans="1:254" s="137" customFormat="1">
      <c r="A12" s="154"/>
      <c r="B12" s="154"/>
      <c r="C12" s="314"/>
      <c r="D12" s="154"/>
      <c r="E12" s="154"/>
      <c r="F12" s="154"/>
      <c r="G12" s="154"/>
      <c r="H12" s="154"/>
      <c r="I12" s="139"/>
    </row>
    <row r="13" spans="1:254" s="137" customFormat="1" ht="27.75" customHeight="1">
      <c r="A13" s="312">
        <v>1</v>
      </c>
      <c r="B13" s="527" t="s">
        <v>557</v>
      </c>
      <c r="C13" s="434" t="s">
        <v>558</v>
      </c>
      <c r="D13" s="528">
        <f>+ջեռուցում!R58</f>
        <v>1457.3019364658171</v>
      </c>
      <c r="E13" s="528"/>
      <c r="F13" s="528">
        <f>+ջեռուցում!R60</f>
        <v>570.4434</v>
      </c>
      <c r="G13" s="313"/>
      <c r="H13" s="528">
        <f>+D13+F13</f>
        <v>2027.7453364658172</v>
      </c>
      <c r="I13" s="139"/>
    </row>
    <row r="14" spans="1:254" s="137" customFormat="1" ht="27.75" customHeight="1">
      <c r="A14" s="312">
        <v>2</v>
      </c>
      <c r="B14" s="527" t="s">
        <v>559</v>
      </c>
      <c r="C14" s="434" t="s">
        <v>450</v>
      </c>
      <c r="D14" s="528">
        <f>+'ներքին գազ'!R40</f>
        <v>63.055772920975997</v>
      </c>
      <c r="E14" s="528"/>
      <c r="F14" s="528">
        <f>+'ներքին գազ'!R46</f>
        <v>40.799999999999997</v>
      </c>
      <c r="G14" s="313"/>
      <c r="H14" s="528">
        <f>+D14+F14</f>
        <v>103.85577292097599</v>
      </c>
      <c r="I14" s="139"/>
    </row>
    <row r="15" spans="1:254" s="137" customFormat="1" ht="17.25" customHeight="1">
      <c r="A15" s="135"/>
      <c r="B15" s="139"/>
      <c r="C15" s="529" t="s">
        <v>560</v>
      </c>
      <c r="D15" s="530">
        <f>SUM(D13:D14)</f>
        <v>1520.3577093867932</v>
      </c>
      <c r="E15" s="530">
        <v>0</v>
      </c>
      <c r="F15" s="530">
        <f>SUM(F13:F14)</f>
        <v>611.24339999999995</v>
      </c>
      <c r="G15" s="531"/>
      <c r="H15" s="530">
        <f>SUM(D15:G15)</f>
        <v>2131.6011093867933</v>
      </c>
      <c r="I15" s="532"/>
    </row>
    <row r="16" spans="1:254" s="142" customFormat="1" ht="26.25" customHeight="1">
      <c r="A16" s="699" t="s">
        <v>98</v>
      </c>
      <c r="B16" s="699"/>
      <c r="C16" s="699"/>
      <c r="D16" s="699"/>
      <c r="E16" s="699"/>
      <c r="F16" s="699"/>
      <c r="G16" s="699"/>
      <c r="H16" s="699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1"/>
      <c r="GI16" s="141"/>
      <c r="GJ16" s="141"/>
      <c r="GK16" s="141"/>
      <c r="GL16" s="141"/>
      <c r="GM16" s="141"/>
      <c r="GN16" s="141"/>
      <c r="GO16" s="141"/>
      <c r="GP16" s="141"/>
      <c r="GQ16" s="141"/>
      <c r="GR16" s="141"/>
      <c r="GS16" s="141"/>
      <c r="GT16" s="141"/>
      <c r="GU16" s="141"/>
      <c r="GV16" s="141"/>
      <c r="GW16" s="141"/>
      <c r="GX16" s="141"/>
      <c r="GY16" s="141"/>
      <c r="GZ16" s="141"/>
      <c r="HA16" s="141"/>
      <c r="HB16" s="141"/>
      <c r="HC16" s="141"/>
      <c r="HD16" s="141"/>
      <c r="HE16" s="141"/>
      <c r="HF16" s="141"/>
      <c r="HG16" s="141"/>
      <c r="HH16" s="141"/>
      <c r="HI16" s="141"/>
      <c r="HJ16" s="141"/>
      <c r="HK16" s="141"/>
      <c r="HL16" s="141"/>
      <c r="HM16" s="141"/>
      <c r="HN16" s="141"/>
      <c r="HO16" s="141"/>
      <c r="HP16" s="141"/>
      <c r="HQ16" s="141"/>
      <c r="HR16" s="141"/>
      <c r="HS16" s="141"/>
      <c r="HT16" s="141"/>
      <c r="HU16" s="141"/>
      <c r="HV16" s="141"/>
      <c r="HW16" s="141"/>
      <c r="HX16" s="141"/>
      <c r="HY16" s="141"/>
      <c r="HZ16" s="141"/>
      <c r="IA16" s="141"/>
      <c r="IB16" s="141"/>
      <c r="IC16" s="141"/>
      <c r="ID16" s="141"/>
      <c r="IE16" s="141"/>
      <c r="IF16" s="141"/>
      <c r="IG16" s="141"/>
      <c r="IH16" s="141"/>
      <c r="II16" s="141"/>
      <c r="IJ16" s="141"/>
      <c r="IK16" s="141"/>
      <c r="IL16" s="141"/>
      <c r="IM16" s="141"/>
      <c r="IN16" s="141"/>
      <c r="IO16" s="141"/>
      <c r="IP16" s="141"/>
      <c r="IQ16" s="141"/>
      <c r="IR16" s="141"/>
      <c r="IS16" s="141"/>
      <c r="IT16" s="141"/>
    </row>
    <row r="17" spans="1:254" s="142" customFormat="1" ht="28.5" customHeight="1">
      <c r="A17" s="143"/>
      <c r="B17" s="143"/>
      <c r="C17" s="680" t="s">
        <v>529</v>
      </c>
      <c r="D17" s="680"/>
      <c r="E17" s="680"/>
      <c r="F17" s="680"/>
      <c r="G17" s="680"/>
      <c r="H17" s="680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  <c r="GG17" s="141"/>
      <c r="GH17" s="141"/>
      <c r="GI17" s="141"/>
      <c r="GJ17" s="141"/>
      <c r="GK17" s="141"/>
      <c r="GL17" s="141"/>
      <c r="GM17" s="141"/>
      <c r="GN17" s="141"/>
      <c r="GO17" s="141"/>
      <c r="GP17" s="141"/>
      <c r="GQ17" s="141"/>
      <c r="GR17" s="141"/>
      <c r="GS17" s="141"/>
      <c r="GT17" s="141"/>
      <c r="GU17" s="141"/>
      <c r="GV17" s="141"/>
      <c r="GW17" s="141"/>
      <c r="GX17" s="141"/>
      <c r="GY17" s="141"/>
      <c r="GZ17" s="141"/>
      <c r="HA17" s="141"/>
      <c r="HB17" s="141"/>
      <c r="HC17" s="141"/>
      <c r="HD17" s="141"/>
      <c r="HE17" s="141"/>
      <c r="HF17" s="141"/>
      <c r="HG17" s="141"/>
      <c r="HH17" s="141"/>
      <c r="HI17" s="141"/>
      <c r="HJ17" s="141"/>
      <c r="HK17" s="141"/>
      <c r="HL17" s="141"/>
      <c r="HM17" s="141"/>
      <c r="HN17" s="141"/>
      <c r="HO17" s="141"/>
      <c r="HP17" s="141"/>
      <c r="HQ17" s="141"/>
      <c r="HR17" s="141"/>
      <c r="HS17" s="141"/>
      <c r="HT17" s="141"/>
      <c r="HU17" s="141"/>
      <c r="HV17" s="141"/>
      <c r="HW17" s="141"/>
      <c r="HX17" s="141"/>
      <c r="HY17" s="141"/>
      <c r="HZ17" s="141"/>
      <c r="IA17" s="141"/>
      <c r="IB17" s="141"/>
      <c r="IC17" s="141"/>
      <c r="ID17" s="141"/>
      <c r="IE17" s="141"/>
      <c r="IF17" s="141"/>
      <c r="IG17" s="141"/>
      <c r="IH17" s="141"/>
      <c r="II17" s="141"/>
      <c r="IJ17" s="141"/>
      <c r="IK17" s="141"/>
      <c r="IL17" s="141"/>
      <c r="IM17" s="141"/>
      <c r="IN17" s="141"/>
      <c r="IO17" s="141"/>
      <c r="IP17" s="141"/>
      <c r="IQ17" s="141"/>
      <c r="IR17" s="141"/>
      <c r="IS17" s="141"/>
      <c r="IT17" s="141"/>
    </row>
    <row r="18" spans="1:254" s="142" customFormat="1" ht="12.75" hidden="1" customHeight="1">
      <c r="A18" s="143"/>
      <c r="B18" s="143"/>
      <c r="C18" s="143"/>
      <c r="D18" s="143"/>
      <c r="E18" s="143"/>
      <c r="F18" s="140"/>
      <c r="G18" s="140"/>
      <c r="H18" s="140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1"/>
      <c r="ER18" s="141"/>
      <c r="ES18" s="141"/>
      <c r="ET18" s="141"/>
      <c r="EU18" s="141"/>
      <c r="EV18" s="141"/>
      <c r="EW18" s="141"/>
      <c r="EX18" s="141"/>
      <c r="EY18" s="141"/>
      <c r="EZ18" s="141"/>
      <c r="FA18" s="141"/>
      <c r="FB18" s="141"/>
      <c r="FC18" s="141"/>
      <c r="FD18" s="141"/>
      <c r="FE18" s="141"/>
      <c r="FF18" s="141"/>
      <c r="FG18" s="141"/>
      <c r="FH18" s="141"/>
      <c r="FI18" s="141"/>
      <c r="FJ18" s="141"/>
      <c r="FK18" s="141"/>
      <c r="FL18" s="141"/>
      <c r="FM18" s="141"/>
      <c r="FN18" s="141"/>
      <c r="FO18" s="141"/>
      <c r="FP18" s="141"/>
      <c r="FQ18" s="141"/>
      <c r="FR18" s="141"/>
      <c r="FS18" s="141"/>
      <c r="FT18" s="141"/>
      <c r="FU18" s="141"/>
      <c r="FV18" s="141"/>
      <c r="FW18" s="141"/>
      <c r="FX18" s="141"/>
      <c r="FY18" s="141"/>
      <c r="FZ18" s="141"/>
      <c r="GA18" s="141"/>
      <c r="GB18" s="141"/>
      <c r="GC18" s="141"/>
      <c r="GD18" s="141"/>
      <c r="GE18" s="141"/>
      <c r="GF18" s="141"/>
      <c r="GG18" s="141"/>
      <c r="GH18" s="141"/>
      <c r="GI18" s="141"/>
      <c r="GJ18" s="141"/>
      <c r="GK18" s="141"/>
      <c r="GL18" s="141"/>
      <c r="GM18" s="141"/>
      <c r="GN18" s="141"/>
      <c r="GO18" s="141"/>
      <c r="GP18" s="141"/>
      <c r="GQ18" s="141"/>
      <c r="GR18" s="141"/>
      <c r="GS18" s="141"/>
      <c r="GT18" s="141"/>
      <c r="GU18" s="141"/>
      <c r="GV18" s="141"/>
      <c r="GW18" s="141"/>
      <c r="GX18" s="141"/>
      <c r="GY18" s="141"/>
      <c r="GZ18" s="141"/>
      <c r="HA18" s="141"/>
      <c r="HB18" s="141"/>
      <c r="HC18" s="141"/>
      <c r="HD18" s="141"/>
      <c r="HE18" s="141"/>
      <c r="HF18" s="141"/>
      <c r="HG18" s="141"/>
      <c r="HH18" s="141"/>
      <c r="HI18" s="141"/>
      <c r="HJ18" s="141"/>
      <c r="HK18" s="141"/>
      <c r="HL18" s="141"/>
      <c r="HM18" s="141"/>
      <c r="HN18" s="141"/>
      <c r="HO18" s="141"/>
      <c r="HP18" s="141"/>
      <c r="HQ18" s="141"/>
      <c r="HR18" s="141"/>
      <c r="HS18" s="141"/>
      <c r="HT18" s="141"/>
      <c r="HU18" s="141"/>
      <c r="HV18" s="141"/>
      <c r="HW18" s="141"/>
      <c r="HX18" s="141"/>
      <c r="HY18" s="141"/>
      <c r="HZ18" s="141"/>
      <c r="IA18" s="141"/>
      <c r="IB18" s="141"/>
      <c r="IC18" s="141"/>
      <c r="ID18" s="141"/>
      <c r="IE18" s="141"/>
      <c r="IF18" s="141"/>
      <c r="IG18" s="141"/>
      <c r="IH18" s="141"/>
      <c r="II18" s="141"/>
      <c r="IJ18" s="141"/>
      <c r="IK18" s="141"/>
      <c r="IL18" s="141"/>
      <c r="IM18" s="141"/>
      <c r="IN18" s="141"/>
      <c r="IO18" s="141"/>
      <c r="IP18" s="141"/>
      <c r="IQ18" s="141"/>
      <c r="IR18" s="141"/>
      <c r="IS18" s="141"/>
      <c r="IT18" s="141"/>
    </row>
    <row r="19" spans="1:254" s="142" customFormat="1" ht="15.75" customHeight="1">
      <c r="A19" s="144"/>
      <c r="B19" s="141"/>
      <c r="C19" s="144"/>
      <c r="D19" s="687" t="s">
        <v>27</v>
      </c>
      <c r="E19" s="687"/>
      <c r="F19" s="145">
        <f>+H63</f>
        <v>16474.697121112309</v>
      </c>
      <c r="G19" s="687" t="s">
        <v>26</v>
      </c>
      <c r="H19" s="687"/>
      <c r="I19" s="144"/>
      <c r="J19" s="141"/>
      <c r="K19" s="144"/>
      <c r="L19" s="134"/>
      <c r="M19" s="134"/>
      <c r="N19" s="146"/>
      <c r="O19" s="134"/>
      <c r="P19" s="134"/>
      <c r="Q19" s="144"/>
      <c r="R19" s="141"/>
      <c r="S19" s="144"/>
      <c r="T19" s="134"/>
      <c r="U19" s="134"/>
      <c r="V19" s="146"/>
      <c r="W19" s="134"/>
      <c r="X19" s="134"/>
      <c r="Y19" s="144"/>
      <c r="Z19" s="141"/>
      <c r="AA19" s="144"/>
      <c r="AB19" s="134"/>
      <c r="AC19" s="134"/>
      <c r="AD19" s="146"/>
      <c r="AE19" s="134"/>
      <c r="AF19" s="134"/>
      <c r="AG19" s="144"/>
      <c r="AH19" s="141"/>
      <c r="AI19" s="144"/>
      <c r="AJ19" s="134"/>
      <c r="AK19" s="134"/>
      <c r="AL19" s="146"/>
      <c r="AM19" s="134"/>
      <c r="AN19" s="134"/>
      <c r="AO19" s="144"/>
      <c r="AP19" s="141"/>
      <c r="AQ19" s="144"/>
      <c r="AR19" s="134"/>
      <c r="AS19" s="134"/>
      <c r="AT19" s="146"/>
      <c r="AU19" s="134"/>
      <c r="AV19" s="134"/>
      <c r="AW19" s="144"/>
      <c r="AX19" s="141"/>
      <c r="AY19" s="144"/>
      <c r="AZ19" s="134"/>
      <c r="BA19" s="134"/>
      <c r="BB19" s="146"/>
      <c r="BC19" s="134"/>
      <c r="BD19" s="134"/>
      <c r="BE19" s="144"/>
      <c r="BF19" s="141"/>
      <c r="BG19" s="144"/>
      <c r="BH19" s="134"/>
      <c r="BI19" s="134"/>
      <c r="BJ19" s="146"/>
      <c r="BK19" s="134"/>
      <c r="BL19" s="134"/>
      <c r="BM19" s="144"/>
      <c r="BN19" s="141"/>
      <c r="BO19" s="144"/>
      <c r="BP19" s="134"/>
      <c r="BQ19" s="134"/>
      <c r="BR19" s="146"/>
      <c r="BS19" s="134"/>
      <c r="BT19" s="134"/>
      <c r="BU19" s="144"/>
      <c r="BV19" s="141"/>
      <c r="BW19" s="144"/>
      <c r="BX19" s="134"/>
      <c r="BY19" s="134"/>
      <c r="BZ19" s="146"/>
      <c r="CA19" s="134"/>
      <c r="CB19" s="134"/>
      <c r="CC19" s="144"/>
      <c r="CD19" s="141"/>
      <c r="CE19" s="144"/>
      <c r="CF19" s="134"/>
      <c r="CG19" s="134"/>
      <c r="CH19" s="146"/>
      <c r="CI19" s="134"/>
      <c r="CJ19" s="134"/>
      <c r="CK19" s="144"/>
      <c r="CL19" s="141"/>
      <c r="CM19" s="144"/>
      <c r="CN19" s="134"/>
      <c r="CO19" s="134"/>
      <c r="CP19" s="146"/>
      <c r="CQ19" s="134"/>
      <c r="CR19" s="134"/>
      <c r="CS19" s="144"/>
      <c r="CT19" s="141"/>
      <c r="CU19" s="144"/>
      <c r="CV19" s="134"/>
      <c r="CW19" s="134"/>
      <c r="CX19" s="146"/>
      <c r="CY19" s="134"/>
      <c r="CZ19" s="134"/>
      <c r="DA19" s="144"/>
      <c r="DB19" s="141"/>
      <c r="DC19" s="144"/>
      <c r="DD19" s="134"/>
      <c r="DE19" s="134"/>
      <c r="DF19" s="146"/>
      <c r="DG19" s="134"/>
      <c r="DH19" s="134"/>
      <c r="DI19" s="144"/>
      <c r="DJ19" s="141"/>
      <c r="DK19" s="144"/>
      <c r="DL19" s="134"/>
      <c r="DM19" s="134"/>
      <c r="DN19" s="146"/>
      <c r="DO19" s="134"/>
      <c r="DP19" s="134"/>
      <c r="DQ19" s="144"/>
      <c r="DR19" s="141"/>
      <c r="DS19" s="144"/>
      <c r="DT19" s="134"/>
      <c r="DU19" s="134"/>
      <c r="DV19" s="146"/>
      <c r="DW19" s="134"/>
      <c r="DX19" s="134"/>
      <c r="DY19" s="144"/>
      <c r="DZ19" s="141"/>
      <c r="EA19" s="144"/>
      <c r="EB19" s="134"/>
      <c r="EC19" s="134"/>
      <c r="ED19" s="146"/>
      <c r="EE19" s="134"/>
      <c r="EF19" s="134"/>
      <c r="EG19" s="144"/>
      <c r="EH19" s="141"/>
      <c r="EI19" s="144"/>
      <c r="EJ19" s="134"/>
      <c r="EK19" s="134"/>
      <c r="EL19" s="146"/>
      <c r="EM19" s="134"/>
      <c r="EN19" s="134"/>
      <c r="EO19" s="144"/>
      <c r="EP19" s="141"/>
      <c r="EQ19" s="144"/>
      <c r="ER19" s="134"/>
      <c r="ES19" s="134"/>
      <c r="ET19" s="146"/>
      <c r="EU19" s="134"/>
      <c r="EV19" s="134"/>
      <c r="EW19" s="144"/>
      <c r="EX19" s="141"/>
      <c r="EY19" s="144"/>
      <c r="EZ19" s="134"/>
      <c r="FA19" s="134"/>
      <c r="FB19" s="146"/>
      <c r="FC19" s="134"/>
      <c r="FD19" s="134"/>
      <c r="FE19" s="144"/>
      <c r="FF19" s="141"/>
      <c r="FG19" s="144"/>
      <c r="FH19" s="134"/>
      <c r="FI19" s="134"/>
      <c r="FJ19" s="146"/>
      <c r="FK19" s="134"/>
      <c r="FL19" s="134"/>
      <c r="FM19" s="144"/>
      <c r="FN19" s="141"/>
      <c r="FO19" s="144"/>
      <c r="FP19" s="134"/>
      <c r="FQ19" s="134"/>
      <c r="FR19" s="146"/>
      <c r="FS19" s="134"/>
      <c r="FT19" s="134"/>
      <c r="FU19" s="144"/>
      <c r="FV19" s="141"/>
      <c r="FW19" s="144"/>
      <c r="FX19" s="134"/>
      <c r="FY19" s="134"/>
      <c r="FZ19" s="146"/>
      <c r="GA19" s="134"/>
      <c r="GB19" s="134"/>
      <c r="GC19" s="144"/>
      <c r="GD19" s="141"/>
      <c r="GE19" s="144"/>
      <c r="GF19" s="134"/>
      <c r="GG19" s="134"/>
      <c r="GH19" s="146"/>
      <c r="GI19" s="134"/>
      <c r="GJ19" s="134"/>
      <c r="GK19" s="144"/>
      <c r="GL19" s="141"/>
      <c r="GM19" s="144"/>
      <c r="GN19" s="134"/>
      <c r="GO19" s="134"/>
      <c r="GP19" s="146"/>
      <c r="GQ19" s="134"/>
      <c r="GR19" s="134"/>
      <c r="GS19" s="144"/>
      <c r="GT19" s="141"/>
      <c r="GU19" s="144"/>
      <c r="GV19" s="134"/>
      <c r="GW19" s="134"/>
      <c r="GX19" s="146"/>
      <c r="GY19" s="134"/>
      <c r="GZ19" s="134"/>
      <c r="HA19" s="144"/>
      <c r="HB19" s="141"/>
      <c r="HC19" s="144"/>
      <c r="HD19" s="134"/>
      <c r="HE19" s="134"/>
      <c r="HF19" s="146"/>
      <c r="HG19" s="134"/>
      <c r="HH19" s="134"/>
      <c r="HI19" s="144"/>
      <c r="HJ19" s="141"/>
      <c r="HK19" s="144"/>
      <c r="HL19" s="134"/>
      <c r="HM19" s="134"/>
      <c r="HN19" s="146"/>
      <c r="HO19" s="134"/>
      <c r="HP19" s="134"/>
      <c r="HQ19" s="144"/>
      <c r="HR19" s="141"/>
      <c r="HS19" s="144"/>
      <c r="HT19" s="134"/>
      <c r="HU19" s="134"/>
      <c r="HV19" s="146"/>
      <c r="HW19" s="134"/>
      <c r="HX19" s="134"/>
      <c r="HY19" s="144"/>
      <c r="HZ19" s="141"/>
      <c r="IA19" s="144"/>
      <c r="IB19" s="134"/>
      <c r="IC19" s="134"/>
      <c r="ID19" s="146"/>
      <c r="IE19" s="134"/>
      <c r="IF19" s="134"/>
      <c r="IG19" s="144"/>
      <c r="IH19" s="141"/>
      <c r="II19" s="144"/>
      <c r="IJ19" s="134"/>
      <c r="IK19" s="134"/>
      <c r="IL19" s="146"/>
      <c r="IM19" s="134"/>
      <c r="IN19" s="134"/>
      <c r="IO19" s="144"/>
      <c r="IP19" s="141"/>
      <c r="IQ19" s="144"/>
      <c r="IR19" s="134"/>
      <c r="IS19" s="134"/>
      <c r="IT19" s="146"/>
    </row>
    <row r="20" spans="1:254" s="142" customFormat="1">
      <c r="A20" s="144"/>
      <c r="B20" s="141"/>
      <c r="C20" s="144"/>
      <c r="D20" s="134"/>
      <c r="E20" s="134"/>
      <c r="F20" s="134"/>
      <c r="G20" s="134"/>
      <c r="H20" s="134"/>
      <c r="I20" s="144"/>
      <c r="J20" s="141"/>
      <c r="K20" s="144"/>
      <c r="L20" s="134"/>
      <c r="M20" s="134"/>
      <c r="N20" s="134"/>
      <c r="O20" s="134"/>
      <c r="P20" s="134"/>
      <c r="Q20" s="144"/>
      <c r="R20" s="141"/>
      <c r="S20" s="144"/>
      <c r="T20" s="134"/>
      <c r="U20" s="134"/>
      <c r="V20" s="134"/>
      <c r="W20" s="134"/>
      <c r="X20" s="134"/>
      <c r="Y20" s="144"/>
      <c r="Z20" s="141"/>
      <c r="AA20" s="144"/>
      <c r="AB20" s="134"/>
      <c r="AC20" s="134"/>
      <c r="AD20" s="134"/>
      <c r="AE20" s="134"/>
      <c r="AF20" s="134"/>
      <c r="AG20" s="144"/>
      <c r="AH20" s="141"/>
      <c r="AI20" s="144"/>
      <c r="AJ20" s="134"/>
      <c r="AK20" s="134"/>
      <c r="AL20" s="134"/>
      <c r="AM20" s="134"/>
      <c r="AN20" s="134"/>
      <c r="AO20" s="144"/>
      <c r="AP20" s="141"/>
      <c r="AQ20" s="144"/>
      <c r="AR20" s="134"/>
      <c r="AS20" s="134"/>
      <c r="AT20" s="134"/>
      <c r="AU20" s="134"/>
      <c r="AV20" s="134"/>
      <c r="AW20" s="144"/>
      <c r="AX20" s="141"/>
      <c r="AY20" s="144"/>
      <c r="AZ20" s="134"/>
      <c r="BA20" s="134"/>
      <c r="BB20" s="134"/>
      <c r="BC20" s="134"/>
      <c r="BD20" s="134"/>
      <c r="BE20" s="144"/>
      <c r="BF20" s="141"/>
      <c r="BG20" s="144"/>
      <c r="BH20" s="134"/>
      <c r="BI20" s="134"/>
      <c r="BJ20" s="134"/>
      <c r="BK20" s="134"/>
      <c r="BL20" s="134"/>
      <c r="BM20" s="144"/>
      <c r="BN20" s="141"/>
      <c r="BO20" s="144"/>
      <c r="BP20" s="134"/>
      <c r="BQ20" s="134"/>
      <c r="BR20" s="134"/>
      <c r="BS20" s="134"/>
      <c r="BT20" s="134"/>
      <c r="BU20" s="144"/>
      <c r="BV20" s="141"/>
      <c r="BW20" s="144"/>
      <c r="BX20" s="134"/>
      <c r="BY20" s="134"/>
      <c r="BZ20" s="134"/>
      <c r="CA20" s="134"/>
      <c r="CB20" s="134"/>
      <c r="CC20" s="144"/>
      <c r="CD20" s="141"/>
      <c r="CE20" s="144"/>
      <c r="CF20" s="134"/>
      <c r="CG20" s="134"/>
      <c r="CH20" s="134"/>
      <c r="CI20" s="134"/>
      <c r="CJ20" s="134"/>
      <c r="CK20" s="144"/>
      <c r="CL20" s="141"/>
      <c r="CM20" s="144"/>
      <c r="CN20" s="134"/>
      <c r="CO20" s="134"/>
      <c r="CP20" s="134"/>
      <c r="CQ20" s="134"/>
      <c r="CR20" s="134"/>
      <c r="CS20" s="144"/>
      <c r="CT20" s="141"/>
      <c r="CU20" s="144"/>
      <c r="CV20" s="134"/>
      <c r="CW20" s="134"/>
      <c r="CX20" s="134"/>
      <c r="CY20" s="134"/>
      <c r="CZ20" s="134"/>
      <c r="DA20" s="144"/>
      <c r="DB20" s="141"/>
      <c r="DC20" s="144"/>
      <c r="DD20" s="134"/>
      <c r="DE20" s="134"/>
      <c r="DF20" s="134"/>
      <c r="DG20" s="134"/>
      <c r="DH20" s="134"/>
      <c r="DI20" s="144"/>
      <c r="DJ20" s="141"/>
      <c r="DK20" s="144"/>
      <c r="DL20" s="134"/>
      <c r="DM20" s="134"/>
      <c r="DN20" s="134"/>
      <c r="DO20" s="134"/>
      <c r="DP20" s="134"/>
      <c r="DQ20" s="144"/>
      <c r="DR20" s="141"/>
      <c r="DS20" s="144"/>
      <c r="DT20" s="134"/>
      <c r="DU20" s="134"/>
      <c r="DV20" s="134"/>
      <c r="DW20" s="134"/>
      <c r="DX20" s="134"/>
      <c r="DY20" s="144"/>
      <c r="DZ20" s="141"/>
      <c r="EA20" s="144"/>
      <c r="EB20" s="134"/>
      <c r="EC20" s="134"/>
      <c r="ED20" s="134"/>
      <c r="EE20" s="134"/>
      <c r="EF20" s="134"/>
      <c r="EG20" s="144"/>
      <c r="EH20" s="141"/>
      <c r="EI20" s="144"/>
      <c r="EJ20" s="134"/>
      <c r="EK20" s="134"/>
      <c r="EL20" s="134"/>
      <c r="EM20" s="134"/>
      <c r="EN20" s="134"/>
      <c r="EO20" s="144"/>
      <c r="EP20" s="141"/>
      <c r="EQ20" s="144"/>
      <c r="ER20" s="134"/>
      <c r="ES20" s="134"/>
      <c r="ET20" s="134"/>
      <c r="EU20" s="134"/>
      <c r="EV20" s="134"/>
      <c r="EW20" s="144"/>
      <c r="EX20" s="141"/>
      <c r="EY20" s="144"/>
      <c r="EZ20" s="134"/>
      <c r="FA20" s="134"/>
      <c r="FB20" s="134"/>
      <c r="FC20" s="134"/>
      <c r="FD20" s="134"/>
      <c r="FE20" s="144"/>
      <c r="FF20" s="141"/>
      <c r="FG20" s="144"/>
      <c r="FH20" s="134"/>
      <c r="FI20" s="134"/>
      <c r="FJ20" s="134"/>
      <c r="FK20" s="134"/>
      <c r="FL20" s="134"/>
      <c r="FM20" s="144"/>
      <c r="FN20" s="141"/>
      <c r="FO20" s="144"/>
      <c r="FP20" s="134"/>
      <c r="FQ20" s="134"/>
      <c r="FR20" s="134"/>
      <c r="FS20" s="134"/>
      <c r="FT20" s="134"/>
      <c r="FU20" s="144"/>
      <c r="FV20" s="141"/>
      <c r="FW20" s="144"/>
      <c r="FX20" s="134"/>
      <c r="FY20" s="134"/>
      <c r="FZ20" s="134"/>
      <c r="GA20" s="134"/>
      <c r="GB20" s="134"/>
      <c r="GC20" s="144"/>
      <c r="GD20" s="141"/>
      <c r="GE20" s="144"/>
      <c r="GF20" s="134"/>
      <c r="GG20" s="134"/>
      <c r="GH20" s="134"/>
      <c r="GI20" s="134"/>
      <c r="GJ20" s="134"/>
      <c r="GK20" s="144"/>
      <c r="GL20" s="141"/>
      <c r="GM20" s="144"/>
      <c r="GN20" s="134"/>
      <c r="GO20" s="134"/>
      <c r="GP20" s="134"/>
      <c r="GQ20" s="134"/>
      <c r="GR20" s="134"/>
      <c r="GS20" s="144"/>
      <c r="GT20" s="141"/>
      <c r="GU20" s="144"/>
      <c r="GV20" s="134"/>
      <c r="GW20" s="134"/>
      <c r="GX20" s="134"/>
      <c r="GY20" s="134"/>
      <c r="GZ20" s="134"/>
      <c r="HA20" s="144"/>
      <c r="HB20" s="141"/>
      <c r="HC20" s="144"/>
      <c r="HD20" s="134"/>
      <c r="HE20" s="134"/>
      <c r="HF20" s="134"/>
      <c r="HG20" s="134"/>
      <c r="HH20" s="134"/>
      <c r="HI20" s="144"/>
      <c r="HJ20" s="141"/>
      <c r="HK20" s="144"/>
      <c r="HL20" s="134"/>
      <c r="HM20" s="134"/>
      <c r="HN20" s="134"/>
      <c r="HO20" s="134"/>
      <c r="HP20" s="134"/>
      <c r="HQ20" s="144"/>
      <c r="HR20" s="141"/>
      <c r="HS20" s="144"/>
      <c r="HT20" s="134"/>
      <c r="HU20" s="134"/>
      <c r="HV20" s="134"/>
      <c r="HW20" s="134"/>
      <c r="HX20" s="134"/>
      <c r="HY20" s="144"/>
      <c r="HZ20" s="141"/>
      <c r="IA20" s="144"/>
      <c r="IB20" s="134"/>
      <c r="IC20" s="134"/>
      <c r="ID20" s="134"/>
      <c r="IE20" s="134"/>
      <c r="IF20" s="134"/>
      <c r="IG20" s="144"/>
      <c r="IH20" s="141"/>
      <c r="II20" s="144"/>
      <c r="IJ20" s="134"/>
      <c r="IK20" s="134"/>
      <c r="IL20" s="134"/>
      <c r="IM20" s="134"/>
      <c r="IN20" s="134"/>
      <c r="IO20" s="144"/>
      <c r="IP20" s="141"/>
      <c r="IQ20" s="144"/>
      <c r="IR20" s="134"/>
      <c r="IS20" s="134"/>
      <c r="IT20" s="134"/>
    </row>
    <row r="21" spans="1:254" s="142" customFormat="1" ht="15.75" customHeight="1">
      <c r="A21" s="690" t="s">
        <v>24</v>
      </c>
      <c r="B21" s="692" t="s">
        <v>40</v>
      </c>
      <c r="C21" s="692" t="s">
        <v>52</v>
      </c>
      <c r="D21" s="147" t="s">
        <v>41</v>
      </c>
      <c r="E21" s="148" t="s">
        <v>42</v>
      </c>
      <c r="F21" s="148" t="s">
        <v>43</v>
      </c>
      <c r="G21" s="149" t="s">
        <v>44</v>
      </c>
      <c r="H21" s="150"/>
      <c r="I21" s="144"/>
      <c r="J21" s="151"/>
      <c r="K21" s="151"/>
      <c r="L21" s="144"/>
      <c r="M21" s="144"/>
      <c r="N21" s="144"/>
      <c r="O21" s="144"/>
      <c r="P21" s="144"/>
      <c r="Q21" s="144"/>
      <c r="R21" s="151"/>
      <c r="S21" s="151"/>
      <c r="T21" s="144"/>
      <c r="U21" s="144"/>
      <c r="V21" s="144"/>
      <c r="W21" s="144"/>
      <c r="X21" s="144"/>
      <c r="Y21" s="144"/>
      <c r="Z21" s="151"/>
      <c r="AA21" s="151"/>
      <c r="AB21" s="144"/>
      <c r="AC21" s="144"/>
      <c r="AD21" s="144"/>
      <c r="AE21" s="144"/>
      <c r="AF21" s="144"/>
      <c r="AG21" s="144"/>
      <c r="AH21" s="151"/>
      <c r="AI21" s="151"/>
      <c r="AJ21" s="144"/>
      <c r="AK21" s="144"/>
      <c r="AL21" s="144"/>
      <c r="AM21" s="144"/>
      <c r="AN21" s="144"/>
      <c r="AO21" s="144"/>
      <c r="AP21" s="151"/>
      <c r="AQ21" s="151"/>
      <c r="AR21" s="144"/>
      <c r="AS21" s="144"/>
      <c r="AT21" s="144"/>
      <c r="AU21" s="144"/>
      <c r="AV21" s="144"/>
      <c r="AW21" s="144"/>
      <c r="AX21" s="151"/>
      <c r="AY21" s="151"/>
      <c r="AZ21" s="144"/>
      <c r="BA21" s="144"/>
      <c r="BB21" s="144"/>
      <c r="BC21" s="144"/>
      <c r="BD21" s="144"/>
      <c r="BE21" s="144"/>
      <c r="BF21" s="151"/>
      <c r="BG21" s="151"/>
      <c r="BH21" s="144"/>
      <c r="BI21" s="144"/>
      <c r="BJ21" s="144"/>
      <c r="BK21" s="144"/>
      <c r="BL21" s="144"/>
      <c r="BM21" s="144"/>
      <c r="BN21" s="151"/>
      <c r="BO21" s="151"/>
      <c r="BP21" s="144"/>
      <c r="BQ21" s="144"/>
      <c r="BR21" s="144"/>
      <c r="BS21" s="144"/>
      <c r="BT21" s="144"/>
      <c r="BU21" s="144"/>
      <c r="BV21" s="151"/>
      <c r="BW21" s="151"/>
      <c r="BX21" s="144"/>
      <c r="BY21" s="144"/>
      <c r="BZ21" s="144"/>
      <c r="CA21" s="144"/>
      <c r="CB21" s="144"/>
      <c r="CC21" s="144"/>
      <c r="CD21" s="151"/>
      <c r="CE21" s="151"/>
      <c r="CF21" s="144"/>
      <c r="CG21" s="144"/>
      <c r="CH21" s="144"/>
      <c r="CI21" s="144"/>
      <c r="CJ21" s="144"/>
      <c r="CK21" s="144"/>
      <c r="CL21" s="151"/>
      <c r="CM21" s="151"/>
      <c r="CN21" s="144"/>
      <c r="CO21" s="144"/>
      <c r="CP21" s="144"/>
      <c r="CQ21" s="144"/>
      <c r="CR21" s="144"/>
      <c r="CS21" s="144"/>
      <c r="CT21" s="151"/>
      <c r="CU21" s="151"/>
      <c r="CV21" s="144"/>
      <c r="CW21" s="144"/>
      <c r="CX21" s="144"/>
      <c r="CY21" s="144"/>
      <c r="CZ21" s="144"/>
      <c r="DA21" s="144"/>
      <c r="DB21" s="151"/>
      <c r="DC21" s="151"/>
      <c r="DD21" s="144"/>
      <c r="DE21" s="144"/>
      <c r="DF21" s="144"/>
      <c r="DG21" s="144"/>
      <c r="DH21" s="144"/>
      <c r="DI21" s="144"/>
      <c r="DJ21" s="151"/>
      <c r="DK21" s="151"/>
      <c r="DL21" s="144"/>
      <c r="DM21" s="144"/>
      <c r="DN21" s="144"/>
      <c r="DO21" s="144"/>
      <c r="DP21" s="144"/>
      <c r="DQ21" s="144"/>
      <c r="DR21" s="151"/>
      <c r="DS21" s="151"/>
      <c r="DT21" s="144"/>
      <c r="DU21" s="144"/>
      <c r="DV21" s="144"/>
      <c r="DW21" s="144"/>
      <c r="DX21" s="144"/>
      <c r="DY21" s="144"/>
      <c r="DZ21" s="151"/>
      <c r="EA21" s="151"/>
      <c r="EB21" s="144"/>
      <c r="EC21" s="144"/>
      <c r="ED21" s="144"/>
      <c r="EE21" s="144"/>
      <c r="EF21" s="144"/>
      <c r="EG21" s="144"/>
      <c r="EH21" s="151"/>
      <c r="EI21" s="151"/>
      <c r="EJ21" s="144"/>
      <c r="EK21" s="144"/>
      <c r="EL21" s="144"/>
      <c r="EM21" s="144"/>
      <c r="EN21" s="144"/>
      <c r="EO21" s="144"/>
      <c r="EP21" s="151"/>
      <c r="EQ21" s="151"/>
      <c r="ER21" s="144"/>
      <c r="ES21" s="144"/>
      <c r="ET21" s="144"/>
      <c r="EU21" s="144"/>
      <c r="EV21" s="144"/>
      <c r="EW21" s="144"/>
      <c r="EX21" s="151"/>
      <c r="EY21" s="151"/>
      <c r="EZ21" s="144"/>
      <c r="FA21" s="144"/>
      <c r="FB21" s="144"/>
      <c r="FC21" s="144"/>
      <c r="FD21" s="144"/>
      <c r="FE21" s="144"/>
      <c r="FF21" s="151"/>
      <c r="FG21" s="151"/>
      <c r="FH21" s="144"/>
      <c r="FI21" s="144"/>
      <c r="FJ21" s="144"/>
      <c r="FK21" s="144"/>
      <c r="FL21" s="144"/>
      <c r="FM21" s="144"/>
      <c r="FN21" s="151"/>
      <c r="FO21" s="151"/>
      <c r="FP21" s="144"/>
      <c r="FQ21" s="144"/>
      <c r="FR21" s="144"/>
      <c r="FS21" s="144"/>
      <c r="FT21" s="144"/>
      <c r="FU21" s="144"/>
      <c r="FV21" s="151"/>
      <c r="FW21" s="151"/>
      <c r="FX21" s="144"/>
      <c r="FY21" s="144"/>
      <c r="FZ21" s="144"/>
      <c r="GA21" s="144"/>
      <c r="GB21" s="144"/>
      <c r="GC21" s="144"/>
      <c r="GD21" s="151"/>
      <c r="GE21" s="151"/>
      <c r="GF21" s="144"/>
      <c r="GG21" s="144"/>
      <c r="GH21" s="144"/>
      <c r="GI21" s="144"/>
      <c r="GJ21" s="144"/>
      <c r="GK21" s="144"/>
      <c r="GL21" s="151"/>
      <c r="GM21" s="151"/>
      <c r="GN21" s="144"/>
      <c r="GO21" s="144"/>
      <c r="GP21" s="144"/>
      <c r="GQ21" s="144"/>
      <c r="GR21" s="144"/>
      <c r="GS21" s="144"/>
      <c r="GT21" s="151"/>
      <c r="GU21" s="151"/>
      <c r="GV21" s="144"/>
      <c r="GW21" s="144"/>
      <c r="GX21" s="144"/>
      <c r="GY21" s="144"/>
      <c r="GZ21" s="144"/>
      <c r="HA21" s="144"/>
      <c r="HB21" s="151"/>
      <c r="HC21" s="151"/>
      <c r="HD21" s="144"/>
      <c r="HE21" s="144"/>
      <c r="HF21" s="144"/>
      <c r="HG21" s="144"/>
      <c r="HH21" s="144"/>
      <c r="HI21" s="144"/>
      <c r="HJ21" s="151"/>
      <c r="HK21" s="151"/>
      <c r="HL21" s="144"/>
      <c r="HM21" s="144"/>
      <c r="HN21" s="144"/>
      <c r="HO21" s="144"/>
      <c r="HP21" s="144"/>
      <c r="HQ21" s="144"/>
      <c r="HR21" s="151"/>
      <c r="HS21" s="151"/>
      <c r="HT21" s="144"/>
      <c r="HU21" s="144"/>
      <c r="HV21" s="144"/>
      <c r="HW21" s="144"/>
      <c r="HX21" s="144"/>
      <c r="HY21" s="144"/>
      <c r="HZ21" s="151"/>
      <c r="IA21" s="151"/>
      <c r="IB21" s="144"/>
      <c r="IC21" s="144"/>
      <c r="ID21" s="144"/>
      <c r="IE21" s="144"/>
      <c r="IF21" s="144"/>
      <c r="IG21" s="144"/>
      <c r="IH21" s="151"/>
      <c r="II21" s="151"/>
      <c r="IJ21" s="144"/>
      <c r="IK21" s="144"/>
      <c r="IL21" s="144"/>
      <c r="IM21" s="144"/>
      <c r="IN21" s="144"/>
      <c r="IO21" s="144"/>
      <c r="IP21" s="151"/>
      <c r="IQ21" s="151"/>
      <c r="IR21" s="144"/>
      <c r="IS21" s="144"/>
      <c r="IT21" s="144"/>
    </row>
    <row r="22" spans="1:254" s="142" customFormat="1" ht="15.75" customHeight="1">
      <c r="A22" s="690"/>
      <c r="B22" s="692"/>
      <c r="C22" s="692"/>
      <c r="D22" s="152" t="s">
        <v>45</v>
      </c>
      <c r="E22" s="152" t="s">
        <v>46</v>
      </c>
      <c r="F22" s="152" t="s">
        <v>47</v>
      </c>
      <c r="G22" s="152" t="s">
        <v>48</v>
      </c>
      <c r="H22" s="152" t="s">
        <v>25</v>
      </c>
      <c r="I22" s="144"/>
      <c r="J22" s="151"/>
      <c r="K22" s="151"/>
      <c r="L22" s="144"/>
      <c r="M22" s="144"/>
      <c r="N22" s="144"/>
      <c r="O22" s="144"/>
      <c r="P22" s="144"/>
      <c r="Q22" s="144"/>
      <c r="R22" s="151"/>
      <c r="S22" s="151"/>
      <c r="T22" s="144"/>
      <c r="U22" s="144"/>
      <c r="V22" s="144"/>
      <c r="W22" s="144"/>
      <c r="X22" s="144"/>
      <c r="Y22" s="144"/>
      <c r="Z22" s="151"/>
      <c r="AA22" s="151"/>
      <c r="AB22" s="144"/>
      <c r="AC22" s="144"/>
      <c r="AD22" s="144"/>
      <c r="AE22" s="144"/>
      <c r="AF22" s="144"/>
      <c r="AG22" s="144"/>
      <c r="AH22" s="151"/>
      <c r="AI22" s="151"/>
      <c r="AJ22" s="144"/>
      <c r="AK22" s="144"/>
      <c r="AL22" s="144"/>
      <c r="AM22" s="144"/>
      <c r="AN22" s="144"/>
      <c r="AO22" s="144"/>
      <c r="AP22" s="151"/>
      <c r="AQ22" s="151"/>
      <c r="AR22" s="144"/>
      <c r="AS22" s="144"/>
      <c r="AT22" s="144"/>
      <c r="AU22" s="144"/>
      <c r="AV22" s="144"/>
      <c r="AW22" s="144"/>
      <c r="AX22" s="151"/>
      <c r="AY22" s="151"/>
      <c r="AZ22" s="144"/>
      <c r="BA22" s="144"/>
      <c r="BB22" s="144"/>
      <c r="BC22" s="144"/>
      <c r="BD22" s="144"/>
      <c r="BE22" s="144"/>
      <c r="BF22" s="151"/>
      <c r="BG22" s="151"/>
      <c r="BH22" s="144"/>
      <c r="BI22" s="144"/>
      <c r="BJ22" s="144"/>
      <c r="BK22" s="144"/>
      <c r="BL22" s="144"/>
      <c r="BM22" s="144"/>
      <c r="BN22" s="151"/>
      <c r="BO22" s="151"/>
      <c r="BP22" s="144"/>
      <c r="BQ22" s="144"/>
      <c r="BR22" s="144"/>
      <c r="BS22" s="144"/>
      <c r="BT22" s="144"/>
      <c r="BU22" s="144"/>
      <c r="BV22" s="151"/>
      <c r="BW22" s="151"/>
      <c r="BX22" s="144"/>
      <c r="BY22" s="144"/>
      <c r="BZ22" s="144"/>
      <c r="CA22" s="144"/>
      <c r="CB22" s="144"/>
      <c r="CC22" s="144"/>
      <c r="CD22" s="151"/>
      <c r="CE22" s="151"/>
      <c r="CF22" s="144"/>
      <c r="CG22" s="144"/>
      <c r="CH22" s="144"/>
      <c r="CI22" s="144"/>
      <c r="CJ22" s="144"/>
      <c r="CK22" s="144"/>
      <c r="CL22" s="151"/>
      <c r="CM22" s="151"/>
      <c r="CN22" s="144"/>
      <c r="CO22" s="144"/>
      <c r="CP22" s="144"/>
      <c r="CQ22" s="144"/>
      <c r="CR22" s="144"/>
      <c r="CS22" s="144"/>
      <c r="CT22" s="151"/>
      <c r="CU22" s="151"/>
      <c r="CV22" s="144"/>
      <c r="CW22" s="144"/>
      <c r="CX22" s="144"/>
      <c r="CY22" s="144"/>
      <c r="CZ22" s="144"/>
      <c r="DA22" s="144"/>
      <c r="DB22" s="151"/>
      <c r="DC22" s="151"/>
      <c r="DD22" s="144"/>
      <c r="DE22" s="144"/>
      <c r="DF22" s="144"/>
      <c r="DG22" s="144"/>
      <c r="DH22" s="144"/>
      <c r="DI22" s="144"/>
      <c r="DJ22" s="151"/>
      <c r="DK22" s="151"/>
      <c r="DL22" s="144"/>
      <c r="DM22" s="144"/>
      <c r="DN22" s="144"/>
      <c r="DO22" s="144"/>
      <c r="DP22" s="144"/>
      <c r="DQ22" s="144"/>
      <c r="DR22" s="151"/>
      <c r="DS22" s="151"/>
      <c r="DT22" s="144"/>
      <c r="DU22" s="144"/>
      <c r="DV22" s="144"/>
      <c r="DW22" s="144"/>
      <c r="DX22" s="144"/>
      <c r="DY22" s="144"/>
      <c r="DZ22" s="151"/>
      <c r="EA22" s="151"/>
      <c r="EB22" s="144"/>
      <c r="EC22" s="144"/>
      <c r="ED22" s="144"/>
      <c r="EE22" s="144"/>
      <c r="EF22" s="144"/>
      <c r="EG22" s="144"/>
      <c r="EH22" s="151"/>
      <c r="EI22" s="151"/>
      <c r="EJ22" s="144"/>
      <c r="EK22" s="144"/>
      <c r="EL22" s="144"/>
      <c r="EM22" s="144"/>
      <c r="EN22" s="144"/>
      <c r="EO22" s="144"/>
      <c r="EP22" s="151"/>
      <c r="EQ22" s="151"/>
      <c r="ER22" s="144"/>
      <c r="ES22" s="144"/>
      <c r="ET22" s="144"/>
      <c r="EU22" s="144"/>
      <c r="EV22" s="144"/>
      <c r="EW22" s="144"/>
      <c r="EX22" s="151"/>
      <c r="EY22" s="151"/>
      <c r="EZ22" s="144"/>
      <c r="FA22" s="144"/>
      <c r="FB22" s="144"/>
      <c r="FC22" s="144"/>
      <c r="FD22" s="144"/>
      <c r="FE22" s="144"/>
      <c r="FF22" s="151"/>
      <c r="FG22" s="151"/>
      <c r="FH22" s="144"/>
      <c r="FI22" s="144"/>
      <c r="FJ22" s="144"/>
      <c r="FK22" s="144"/>
      <c r="FL22" s="144"/>
      <c r="FM22" s="144"/>
      <c r="FN22" s="151"/>
      <c r="FO22" s="151"/>
      <c r="FP22" s="144"/>
      <c r="FQ22" s="144"/>
      <c r="FR22" s="144"/>
      <c r="FS22" s="144"/>
      <c r="FT22" s="144"/>
      <c r="FU22" s="144"/>
      <c r="FV22" s="151"/>
      <c r="FW22" s="151"/>
      <c r="FX22" s="144"/>
      <c r="FY22" s="144"/>
      <c r="FZ22" s="144"/>
      <c r="GA22" s="144"/>
      <c r="GB22" s="144"/>
      <c r="GC22" s="144"/>
      <c r="GD22" s="151"/>
      <c r="GE22" s="151"/>
      <c r="GF22" s="144"/>
      <c r="GG22" s="144"/>
      <c r="GH22" s="144"/>
      <c r="GI22" s="144"/>
      <c r="GJ22" s="144"/>
      <c r="GK22" s="144"/>
      <c r="GL22" s="151"/>
      <c r="GM22" s="151"/>
      <c r="GN22" s="144"/>
      <c r="GO22" s="144"/>
      <c r="GP22" s="144"/>
      <c r="GQ22" s="144"/>
      <c r="GR22" s="144"/>
      <c r="GS22" s="144"/>
      <c r="GT22" s="151"/>
      <c r="GU22" s="151"/>
      <c r="GV22" s="144"/>
      <c r="GW22" s="144"/>
      <c r="GX22" s="144"/>
      <c r="GY22" s="144"/>
      <c r="GZ22" s="144"/>
      <c r="HA22" s="144"/>
      <c r="HB22" s="151"/>
      <c r="HC22" s="151"/>
      <c r="HD22" s="144"/>
      <c r="HE22" s="144"/>
      <c r="HF22" s="144"/>
      <c r="HG22" s="144"/>
      <c r="HH22" s="144"/>
      <c r="HI22" s="144"/>
      <c r="HJ22" s="151"/>
      <c r="HK22" s="151"/>
      <c r="HL22" s="144"/>
      <c r="HM22" s="144"/>
      <c r="HN22" s="144"/>
      <c r="HO22" s="144"/>
      <c r="HP22" s="144"/>
      <c r="HQ22" s="144"/>
      <c r="HR22" s="151"/>
      <c r="HS22" s="151"/>
      <c r="HT22" s="144"/>
      <c r="HU22" s="144"/>
      <c r="HV22" s="144"/>
      <c r="HW22" s="144"/>
      <c r="HX22" s="144"/>
      <c r="HY22" s="144"/>
      <c r="HZ22" s="151"/>
      <c r="IA22" s="151"/>
      <c r="IB22" s="144"/>
      <c r="IC22" s="144"/>
      <c r="ID22" s="144"/>
      <c r="IE22" s="144"/>
      <c r="IF22" s="144"/>
      <c r="IG22" s="144"/>
      <c r="IH22" s="151"/>
      <c r="II22" s="151"/>
      <c r="IJ22" s="144"/>
      <c r="IK22" s="144"/>
      <c r="IL22" s="144"/>
      <c r="IM22" s="144"/>
      <c r="IN22" s="144"/>
      <c r="IO22" s="144"/>
      <c r="IP22" s="151"/>
      <c r="IQ22" s="151"/>
      <c r="IR22" s="144"/>
      <c r="IS22" s="144"/>
      <c r="IT22" s="144"/>
    </row>
    <row r="23" spans="1:254" s="142" customFormat="1" ht="18.75" customHeight="1">
      <c r="A23" s="690"/>
      <c r="B23" s="690"/>
      <c r="C23" s="690"/>
      <c r="D23" s="153" t="s">
        <v>49</v>
      </c>
      <c r="E23" s="153" t="s">
        <v>49</v>
      </c>
      <c r="F23" s="153" t="s">
        <v>50</v>
      </c>
      <c r="G23" s="153" t="s">
        <v>51</v>
      </c>
      <c r="H23" s="153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144"/>
      <c r="AV23" s="144"/>
      <c r="AW23" s="144"/>
      <c r="AX23" s="144"/>
      <c r="AY23" s="144"/>
      <c r="AZ23" s="144"/>
      <c r="BA23" s="144"/>
      <c r="BB23" s="144"/>
      <c r="BC23" s="144"/>
      <c r="BD23" s="144"/>
      <c r="BE23" s="144"/>
      <c r="BF23" s="144"/>
      <c r="BG23" s="144"/>
      <c r="BH23" s="144"/>
      <c r="BI23" s="144"/>
      <c r="BJ23" s="144"/>
      <c r="BK23" s="144"/>
      <c r="BL23" s="144"/>
      <c r="BM23" s="144"/>
      <c r="BN23" s="144"/>
      <c r="BO23" s="144"/>
      <c r="BP23" s="144"/>
      <c r="BQ23" s="144"/>
      <c r="BR23" s="144"/>
      <c r="BS23" s="144"/>
      <c r="BT23" s="144"/>
      <c r="BU23" s="144"/>
      <c r="BV23" s="144"/>
      <c r="BW23" s="144"/>
      <c r="BX23" s="144"/>
      <c r="BY23" s="144"/>
      <c r="BZ23" s="144"/>
      <c r="CA23" s="144"/>
      <c r="CB23" s="144"/>
      <c r="CC23" s="144"/>
      <c r="CD23" s="144"/>
      <c r="CE23" s="144"/>
      <c r="CF23" s="144"/>
      <c r="CG23" s="144"/>
      <c r="CH23" s="144"/>
      <c r="CI23" s="144"/>
      <c r="CJ23" s="144"/>
      <c r="CK23" s="144"/>
      <c r="CL23" s="144"/>
      <c r="CM23" s="144"/>
      <c r="CN23" s="144"/>
      <c r="CO23" s="144"/>
      <c r="CP23" s="144"/>
      <c r="CQ23" s="144"/>
      <c r="CR23" s="144"/>
      <c r="CS23" s="144"/>
      <c r="CT23" s="144"/>
      <c r="CU23" s="144"/>
      <c r="CV23" s="144"/>
      <c r="CW23" s="144"/>
      <c r="CX23" s="144"/>
      <c r="CY23" s="144"/>
      <c r="CZ23" s="144"/>
      <c r="DA23" s="144"/>
      <c r="DB23" s="144"/>
      <c r="DC23" s="144"/>
      <c r="DD23" s="144"/>
      <c r="DE23" s="144"/>
      <c r="DF23" s="144"/>
      <c r="DG23" s="144"/>
      <c r="DH23" s="144"/>
      <c r="DI23" s="144"/>
      <c r="DJ23" s="144"/>
      <c r="DK23" s="144"/>
      <c r="DL23" s="144"/>
      <c r="DM23" s="144"/>
      <c r="DN23" s="144"/>
      <c r="DO23" s="144"/>
      <c r="DP23" s="144"/>
      <c r="DQ23" s="144"/>
      <c r="DR23" s="144"/>
      <c r="DS23" s="144"/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4"/>
      <c r="EF23" s="144"/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4"/>
      <c r="ES23" s="144"/>
      <c r="ET23" s="144"/>
      <c r="EU23" s="144"/>
      <c r="EV23" s="144"/>
      <c r="EW23" s="144"/>
      <c r="EX23" s="144"/>
      <c r="EY23" s="144"/>
      <c r="EZ23" s="144"/>
      <c r="FA23" s="144"/>
      <c r="FB23" s="144"/>
      <c r="FC23" s="144"/>
      <c r="FD23" s="144"/>
      <c r="FE23" s="144"/>
      <c r="FF23" s="144"/>
      <c r="FG23" s="144"/>
      <c r="FH23" s="144"/>
      <c r="FI23" s="144"/>
      <c r="FJ23" s="144"/>
      <c r="FK23" s="144"/>
      <c r="FL23" s="144"/>
      <c r="FM23" s="144"/>
      <c r="FN23" s="144"/>
      <c r="FO23" s="144"/>
      <c r="FP23" s="144"/>
      <c r="FQ23" s="144"/>
      <c r="FR23" s="144"/>
      <c r="FS23" s="144"/>
      <c r="FT23" s="144"/>
      <c r="FU23" s="144"/>
      <c r="FV23" s="144"/>
      <c r="FW23" s="144"/>
      <c r="FX23" s="144"/>
      <c r="FY23" s="144"/>
      <c r="FZ23" s="144"/>
      <c r="GA23" s="144"/>
      <c r="GB23" s="144"/>
      <c r="GC23" s="144"/>
      <c r="GD23" s="144"/>
      <c r="GE23" s="144"/>
      <c r="GF23" s="144"/>
      <c r="GG23" s="144"/>
      <c r="GH23" s="144"/>
      <c r="GI23" s="144"/>
      <c r="GJ23" s="144"/>
      <c r="GK23" s="144"/>
      <c r="GL23" s="144"/>
      <c r="GM23" s="144"/>
      <c r="GN23" s="144"/>
      <c r="GO23" s="144"/>
      <c r="GP23" s="144"/>
      <c r="GQ23" s="144"/>
      <c r="GR23" s="144"/>
      <c r="GS23" s="144"/>
      <c r="GT23" s="144"/>
      <c r="GU23" s="144"/>
      <c r="GV23" s="144"/>
      <c r="GW23" s="144"/>
      <c r="GX23" s="144"/>
      <c r="GY23" s="144"/>
      <c r="GZ23" s="144"/>
      <c r="HA23" s="144"/>
      <c r="HB23" s="144"/>
      <c r="HC23" s="144"/>
      <c r="HD23" s="144"/>
      <c r="HE23" s="144"/>
      <c r="HF23" s="144"/>
      <c r="HG23" s="144"/>
      <c r="HH23" s="144"/>
      <c r="HI23" s="144"/>
      <c r="HJ23" s="144"/>
      <c r="HK23" s="144"/>
      <c r="HL23" s="144"/>
      <c r="HM23" s="144"/>
      <c r="HN23" s="144"/>
      <c r="HO23" s="144"/>
      <c r="HP23" s="144"/>
      <c r="HQ23" s="144"/>
      <c r="HR23" s="144"/>
      <c r="HS23" s="144"/>
      <c r="HT23" s="144"/>
      <c r="HU23" s="144"/>
      <c r="HV23" s="144"/>
      <c r="HW23" s="144"/>
      <c r="HX23" s="144"/>
      <c r="HY23" s="144"/>
      <c r="HZ23" s="144"/>
      <c r="IA23" s="144"/>
      <c r="IB23" s="144"/>
      <c r="IC23" s="144"/>
      <c r="ID23" s="144"/>
      <c r="IE23" s="144"/>
      <c r="IF23" s="144"/>
      <c r="IG23" s="144"/>
      <c r="IH23" s="144"/>
      <c r="II23" s="144"/>
      <c r="IJ23" s="144"/>
      <c r="IK23" s="144"/>
      <c r="IL23" s="144"/>
      <c r="IM23" s="144"/>
      <c r="IN23" s="144"/>
      <c r="IO23" s="144"/>
      <c r="IP23" s="144"/>
      <c r="IQ23" s="144"/>
      <c r="IR23" s="144"/>
      <c r="IS23" s="144"/>
      <c r="IT23" s="144"/>
    </row>
    <row r="24" spans="1:254" s="142" customFormat="1">
      <c r="A24" s="154">
        <v>1</v>
      </c>
      <c r="B24" s="154">
        <v>2</v>
      </c>
      <c r="C24" s="154">
        <v>3</v>
      </c>
      <c r="D24" s="154">
        <v>4</v>
      </c>
      <c r="E24" s="154">
        <v>5</v>
      </c>
      <c r="F24" s="154">
        <v>6</v>
      </c>
      <c r="G24" s="154">
        <v>7</v>
      </c>
      <c r="H24" s="154">
        <v>8</v>
      </c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  <c r="EG24" s="141"/>
      <c r="EH24" s="141"/>
      <c r="EI24" s="141"/>
      <c r="EJ24" s="141"/>
      <c r="EK24" s="141"/>
      <c r="EL24" s="141"/>
      <c r="EM24" s="141"/>
      <c r="EN24" s="141"/>
      <c r="EO24" s="141"/>
      <c r="EP24" s="141"/>
      <c r="EQ24" s="141"/>
      <c r="ER24" s="141"/>
      <c r="ES24" s="141"/>
      <c r="ET24" s="141"/>
      <c r="EU24" s="141"/>
      <c r="EV24" s="141"/>
      <c r="EW24" s="141"/>
      <c r="EX24" s="141"/>
      <c r="EY24" s="141"/>
      <c r="EZ24" s="141"/>
      <c r="FA24" s="141"/>
      <c r="FB24" s="141"/>
      <c r="FC24" s="141"/>
      <c r="FD24" s="141"/>
      <c r="FE24" s="141"/>
      <c r="FF24" s="141"/>
      <c r="FG24" s="141"/>
      <c r="FH24" s="141"/>
      <c r="FI24" s="141"/>
      <c r="FJ24" s="141"/>
      <c r="FK24" s="141"/>
      <c r="FL24" s="141"/>
      <c r="FM24" s="141"/>
      <c r="FN24" s="141"/>
      <c r="FO24" s="141"/>
      <c r="FP24" s="141"/>
      <c r="FQ24" s="141"/>
      <c r="FR24" s="141"/>
      <c r="FS24" s="141"/>
      <c r="FT24" s="141"/>
      <c r="FU24" s="141"/>
      <c r="FV24" s="141"/>
      <c r="FW24" s="141"/>
      <c r="FX24" s="141"/>
      <c r="FY24" s="141"/>
      <c r="FZ24" s="141"/>
      <c r="GA24" s="141"/>
      <c r="GB24" s="141"/>
      <c r="GC24" s="141"/>
      <c r="GD24" s="141"/>
      <c r="GE24" s="141"/>
      <c r="GF24" s="141"/>
      <c r="GG24" s="141"/>
      <c r="GH24" s="141"/>
      <c r="GI24" s="141"/>
      <c r="GJ24" s="141"/>
      <c r="GK24" s="141"/>
      <c r="GL24" s="141"/>
      <c r="GM24" s="141"/>
      <c r="GN24" s="141"/>
      <c r="GO24" s="141"/>
      <c r="GP24" s="141"/>
      <c r="GQ24" s="141"/>
      <c r="GR24" s="141"/>
      <c r="GS24" s="141"/>
      <c r="GT24" s="141"/>
      <c r="GU24" s="141"/>
      <c r="GV24" s="141"/>
      <c r="GW24" s="141"/>
      <c r="GX24" s="141"/>
      <c r="GY24" s="141"/>
      <c r="GZ24" s="141"/>
      <c r="HA24" s="141"/>
      <c r="HB24" s="141"/>
      <c r="HC24" s="141"/>
      <c r="HD24" s="141"/>
      <c r="HE24" s="141"/>
      <c r="HF24" s="141"/>
      <c r="HG24" s="141"/>
      <c r="HH24" s="141"/>
      <c r="HI24" s="141"/>
      <c r="HJ24" s="141"/>
      <c r="HK24" s="141"/>
      <c r="HL24" s="141"/>
      <c r="HM24" s="141"/>
      <c r="HN24" s="141"/>
      <c r="HO24" s="141"/>
      <c r="HP24" s="141"/>
      <c r="HQ24" s="141"/>
      <c r="HR24" s="141"/>
      <c r="HS24" s="141"/>
      <c r="HT24" s="141"/>
      <c r="HU24" s="141"/>
      <c r="HV24" s="141"/>
      <c r="HW24" s="141"/>
      <c r="HX24" s="141"/>
      <c r="HY24" s="141"/>
      <c r="HZ24" s="141"/>
      <c r="IA24" s="141"/>
      <c r="IB24" s="141"/>
      <c r="IC24" s="141"/>
      <c r="ID24" s="141"/>
      <c r="IE24" s="141"/>
      <c r="IF24" s="141"/>
      <c r="IG24" s="141"/>
      <c r="IH24" s="141"/>
      <c r="II24" s="141"/>
      <c r="IJ24" s="141"/>
      <c r="IK24" s="141"/>
      <c r="IL24" s="141"/>
      <c r="IM24" s="141"/>
      <c r="IN24" s="141"/>
      <c r="IO24" s="141"/>
      <c r="IP24" s="141"/>
      <c r="IQ24" s="141"/>
      <c r="IR24" s="141"/>
      <c r="IS24" s="141"/>
      <c r="IT24" s="141"/>
    </row>
    <row r="25" spans="1:254" s="142" customFormat="1">
      <c r="A25" s="155"/>
      <c r="B25" s="156"/>
      <c r="C25" s="156"/>
      <c r="D25" s="157"/>
      <c r="E25" s="157"/>
      <c r="F25" s="157"/>
      <c r="G25" s="157"/>
      <c r="H25" s="158"/>
      <c r="I25" s="144"/>
      <c r="L25" s="144"/>
      <c r="M25" s="144"/>
      <c r="N25" s="144"/>
      <c r="O25" s="144"/>
      <c r="P25" s="144"/>
      <c r="Q25" s="144"/>
      <c r="T25" s="144"/>
      <c r="U25" s="144"/>
      <c r="V25" s="144"/>
      <c r="W25" s="144"/>
      <c r="X25" s="144"/>
      <c r="Y25" s="144"/>
      <c r="AB25" s="144"/>
      <c r="AC25" s="144"/>
      <c r="AD25" s="144"/>
      <c r="AE25" s="144"/>
      <c r="AF25" s="144"/>
      <c r="AG25" s="144"/>
      <c r="AJ25" s="144"/>
      <c r="AK25" s="144"/>
      <c r="AL25" s="144"/>
      <c r="AM25" s="144"/>
      <c r="AN25" s="144"/>
      <c r="AO25" s="144"/>
      <c r="AR25" s="144"/>
      <c r="AS25" s="144"/>
      <c r="AT25" s="144"/>
      <c r="AU25" s="144"/>
      <c r="AV25" s="144"/>
      <c r="AW25" s="144"/>
      <c r="AZ25" s="144"/>
      <c r="BA25" s="144"/>
      <c r="BB25" s="144"/>
      <c r="BC25" s="144"/>
      <c r="BD25" s="144"/>
      <c r="BE25" s="144"/>
      <c r="BH25" s="144"/>
      <c r="BI25" s="144"/>
      <c r="BJ25" s="144"/>
      <c r="BK25" s="144"/>
      <c r="BL25" s="144"/>
      <c r="BM25" s="144"/>
      <c r="BP25" s="144"/>
      <c r="BQ25" s="144"/>
      <c r="BR25" s="144"/>
      <c r="BS25" s="144"/>
      <c r="BT25" s="144"/>
      <c r="BU25" s="144"/>
      <c r="BX25" s="144"/>
      <c r="BY25" s="144"/>
      <c r="BZ25" s="144"/>
      <c r="CA25" s="144"/>
      <c r="CB25" s="144"/>
      <c r="CC25" s="144"/>
      <c r="CF25" s="144"/>
      <c r="CG25" s="144"/>
      <c r="CH25" s="144"/>
      <c r="CI25" s="144"/>
      <c r="CJ25" s="144"/>
      <c r="CK25" s="144"/>
      <c r="CN25" s="144"/>
      <c r="CO25" s="144"/>
      <c r="CP25" s="144"/>
      <c r="CQ25" s="144"/>
      <c r="CR25" s="144"/>
      <c r="CS25" s="144"/>
      <c r="CV25" s="144"/>
      <c r="CW25" s="144"/>
      <c r="CX25" s="144"/>
      <c r="CY25" s="144"/>
      <c r="CZ25" s="144"/>
      <c r="DA25" s="144"/>
      <c r="DD25" s="144"/>
      <c r="DE25" s="144"/>
      <c r="DF25" s="144"/>
      <c r="DG25" s="144"/>
      <c r="DH25" s="144"/>
      <c r="DI25" s="144"/>
      <c r="DL25" s="144"/>
      <c r="DM25" s="144"/>
      <c r="DN25" s="144"/>
      <c r="DO25" s="144"/>
      <c r="DP25" s="144"/>
      <c r="DQ25" s="144"/>
      <c r="DT25" s="144"/>
      <c r="DU25" s="144"/>
      <c r="DV25" s="144"/>
      <c r="DW25" s="144"/>
      <c r="DX25" s="144"/>
      <c r="DY25" s="144"/>
      <c r="EB25" s="144"/>
      <c r="EC25" s="144"/>
      <c r="ED25" s="144"/>
      <c r="EE25" s="144"/>
      <c r="EF25" s="144"/>
      <c r="EG25" s="144"/>
      <c r="EJ25" s="144"/>
      <c r="EK25" s="144"/>
      <c r="EL25" s="144"/>
      <c r="EM25" s="144"/>
      <c r="EN25" s="144"/>
      <c r="EO25" s="144"/>
      <c r="ER25" s="144"/>
      <c r="ES25" s="144"/>
      <c r="ET25" s="144"/>
      <c r="EU25" s="144"/>
      <c r="EV25" s="144"/>
      <c r="EW25" s="144"/>
      <c r="EZ25" s="144"/>
      <c r="FA25" s="144"/>
      <c r="FB25" s="144"/>
      <c r="FC25" s="144"/>
      <c r="FD25" s="144"/>
      <c r="FE25" s="144"/>
      <c r="FH25" s="144"/>
      <c r="FI25" s="144"/>
      <c r="FJ25" s="144"/>
      <c r="FK25" s="144"/>
      <c r="FL25" s="144"/>
      <c r="FM25" s="144"/>
      <c r="FP25" s="144"/>
      <c r="FQ25" s="144"/>
      <c r="FR25" s="144"/>
      <c r="FS25" s="144"/>
      <c r="FT25" s="144"/>
      <c r="FU25" s="144"/>
      <c r="FX25" s="144"/>
      <c r="FY25" s="144"/>
      <c r="FZ25" s="144"/>
      <c r="GA25" s="144"/>
      <c r="GB25" s="144"/>
      <c r="GC25" s="144"/>
      <c r="GF25" s="144"/>
      <c r="GG25" s="144"/>
      <c r="GH25" s="144"/>
      <c r="GI25" s="144"/>
      <c r="GJ25" s="144"/>
      <c r="GK25" s="144"/>
      <c r="GN25" s="144"/>
      <c r="GO25" s="144"/>
      <c r="GP25" s="144"/>
      <c r="GQ25" s="144"/>
      <c r="GR25" s="144"/>
      <c r="GS25" s="144"/>
      <c r="GV25" s="144"/>
      <c r="GW25" s="144"/>
      <c r="GX25" s="144"/>
      <c r="GY25" s="144"/>
      <c r="GZ25" s="144"/>
      <c r="HA25" s="144"/>
      <c r="HD25" s="144"/>
      <c r="HE25" s="144"/>
      <c r="HF25" s="144"/>
      <c r="HG25" s="144"/>
      <c r="HH25" s="144"/>
      <c r="HI25" s="144"/>
      <c r="HL25" s="144"/>
      <c r="HM25" s="144"/>
      <c r="HN25" s="144"/>
      <c r="HO25" s="144"/>
      <c r="HP25" s="144"/>
      <c r="HQ25" s="144"/>
      <c r="HT25" s="144"/>
      <c r="HU25" s="144"/>
      <c r="HV25" s="144"/>
      <c r="HW25" s="144"/>
      <c r="HX25" s="144"/>
      <c r="HY25" s="144"/>
      <c r="IB25" s="144"/>
      <c r="IC25" s="144"/>
      <c r="ID25" s="144"/>
      <c r="IE25" s="144"/>
      <c r="IF25" s="144"/>
      <c r="IG25" s="144"/>
      <c r="IJ25" s="144"/>
      <c r="IK25" s="144"/>
      <c r="IL25" s="144"/>
      <c r="IM25" s="144"/>
      <c r="IN25" s="144"/>
      <c r="IO25" s="144"/>
      <c r="IR25" s="144"/>
      <c r="IS25" s="144"/>
      <c r="IT25" s="144"/>
    </row>
    <row r="26" spans="1:254" s="170" customFormat="1" ht="16.5" customHeight="1">
      <c r="A26" s="165"/>
      <c r="B26" s="533"/>
      <c r="C26" s="534" t="s">
        <v>561</v>
      </c>
      <c r="D26" s="168"/>
      <c r="E26" s="168"/>
      <c r="F26" s="168"/>
      <c r="G26" s="165"/>
      <c r="H26" s="165"/>
      <c r="I26" s="163"/>
    </row>
    <row r="27" spans="1:254" s="170" customFormat="1" ht="60.75" customHeight="1" thickBot="1">
      <c r="A27" s="165">
        <v>1</v>
      </c>
      <c r="B27" s="535" t="s">
        <v>562</v>
      </c>
      <c r="C27" s="536" t="s">
        <v>585</v>
      </c>
      <c r="D27" s="166" t="str">
        <f>+D10</f>
        <v>³ßË³ï³ÝùÝ»ñ</v>
      </c>
      <c r="E27" s="166">
        <v>0</v>
      </c>
      <c r="F27" s="166" t="str">
        <f>+F10</f>
        <v>Ï³ÑáõÛùÇ ¨ ·áõÛùÇ</v>
      </c>
      <c r="G27" s="166">
        <v>0</v>
      </c>
      <c r="H27" s="166">
        <f>SUM(D27:G27)</f>
        <v>0</v>
      </c>
      <c r="I27" s="163"/>
    </row>
    <row r="28" spans="1:254" s="170" customFormat="1" ht="12">
      <c r="A28" s="165"/>
      <c r="B28" s="537"/>
      <c r="C28" s="167" t="s">
        <v>563</v>
      </c>
      <c r="D28" s="161">
        <f>+D15</f>
        <v>1520.3577093867932</v>
      </c>
      <c r="E28" s="161">
        <f>+E27</f>
        <v>0</v>
      </c>
      <c r="F28" s="162">
        <f>+F15</f>
        <v>611.24339999999995</v>
      </c>
      <c r="G28" s="161">
        <f>SUM(G27:G27)</f>
        <v>0</v>
      </c>
      <c r="H28" s="161">
        <f>+H15</f>
        <v>2131.6011093867933</v>
      </c>
      <c r="I28" s="163"/>
    </row>
    <row r="29" spans="1:254" s="195" customFormat="1" ht="12">
      <c r="A29" s="190"/>
      <c r="B29" s="538"/>
      <c r="C29" s="192"/>
      <c r="D29" s="193"/>
      <c r="E29" s="193"/>
      <c r="F29" s="193"/>
      <c r="G29" s="194"/>
      <c r="H29" s="194"/>
      <c r="I29" s="191"/>
    </row>
    <row r="30" spans="1:254" s="543" customFormat="1" ht="12">
      <c r="A30" s="190"/>
      <c r="B30" s="539"/>
      <c r="C30" s="540"/>
      <c r="D30" s="541"/>
      <c r="E30" s="541"/>
      <c r="F30" s="542"/>
      <c r="G30" s="542"/>
      <c r="H30" s="542"/>
      <c r="I30" s="191"/>
    </row>
    <row r="31" spans="1:254" s="552" customFormat="1" ht="12">
      <c r="A31" s="544"/>
      <c r="B31" s="545"/>
      <c r="C31" s="546" t="s">
        <v>564</v>
      </c>
      <c r="D31" s="547"/>
      <c r="E31" s="547"/>
      <c r="F31" s="548"/>
      <c r="G31" s="549"/>
      <c r="H31" s="550"/>
      <c r="I31" s="551"/>
    </row>
    <row r="32" spans="1:254" s="552" customFormat="1" ht="22.5" customHeight="1" thickBot="1">
      <c r="A32" s="544">
        <v>2</v>
      </c>
      <c r="B32" s="553" t="s">
        <v>565</v>
      </c>
      <c r="C32" s="554" t="s">
        <v>566</v>
      </c>
      <c r="D32" s="555">
        <f>+'արտաքին գազ '!R51</f>
        <v>561.00731056008931</v>
      </c>
      <c r="E32" s="555">
        <v>0</v>
      </c>
      <c r="F32" s="555">
        <f>+'արտաքին գազ '!R54</f>
        <v>29.750340000000001</v>
      </c>
      <c r="G32" s="555">
        <v>0</v>
      </c>
      <c r="H32" s="556">
        <f>SUM(D32:G32)</f>
        <v>590.75765056008936</v>
      </c>
      <c r="I32" s="551"/>
    </row>
    <row r="33" spans="1:9" s="552" customFormat="1" ht="17.25" customHeight="1">
      <c r="A33" s="544"/>
      <c r="B33" s="545"/>
      <c r="C33" s="557" t="s">
        <v>567</v>
      </c>
      <c r="D33" s="558">
        <f>SUM(D32:D32)</f>
        <v>561.00731056008931</v>
      </c>
      <c r="E33" s="559">
        <f>SUM(E32:E32)</f>
        <v>0</v>
      </c>
      <c r="F33" s="558">
        <f>SUM(F32:F32)</f>
        <v>29.750340000000001</v>
      </c>
      <c r="G33" s="558">
        <f>SUM(G32:G32)</f>
        <v>0</v>
      </c>
      <c r="H33" s="560">
        <f>SUM(D33:G33)</f>
        <v>590.75765056008936</v>
      </c>
      <c r="I33" s="551"/>
    </row>
    <row r="34" spans="1:9" s="552" customFormat="1" ht="17.25" customHeight="1">
      <c r="A34" s="544"/>
      <c r="B34" s="545"/>
      <c r="C34" s="557" t="s">
        <v>568</v>
      </c>
      <c r="D34" s="558">
        <f>+D28+D33</f>
        <v>2081.3650199468825</v>
      </c>
      <c r="E34" s="558">
        <f>+E28+E33</f>
        <v>0</v>
      </c>
      <c r="F34" s="561">
        <f>+F28+F33</f>
        <v>640.99374</v>
      </c>
      <c r="G34" s="558">
        <f>+G33</f>
        <v>0</v>
      </c>
      <c r="H34" s="562">
        <f>SUM(D34:G34)</f>
        <v>2722.3587599468824</v>
      </c>
      <c r="I34" s="551"/>
    </row>
    <row r="35" spans="1:9" s="567" customFormat="1" ht="12">
      <c r="A35" s="544"/>
      <c r="B35" s="563"/>
      <c r="C35" s="564" t="s">
        <v>569</v>
      </c>
      <c r="D35" s="565"/>
      <c r="E35" s="565"/>
      <c r="F35" s="565"/>
      <c r="G35" s="548"/>
      <c r="H35" s="548"/>
      <c r="I35" s="566"/>
    </row>
    <row r="36" spans="1:9" s="567" customFormat="1" ht="21.75" customHeight="1">
      <c r="A36" s="544">
        <v>3</v>
      </c>
      <c r="B36" s="563" t="s">
        <v>570</v>
      </c>
      <c r="C36" s="566" t="s">
        <v>571</v>
      </c>
      <c r="D36" s="568">
        <f>+բարեկարգում!R91</f>
        <v>7465.916492710654</v>
      </c>
      <c r="E36" s="569">
        <v>0</v>
      </c>
      <c r="F36" s="568">
        <f>+բարեկարգում!R94</f>
        <v>2403.3240000000001</v>
      </c>
      <c r="G36" s="568">
        <v>0</v>
      </c>
      <c r="H36" s="568">
        <f>SUM(D36:G36)</f>
        <v>9869.2404927106545</v>
      </c>
      <c r="I36" s="566"/>
    </row>
    <row r="37" spans="1:9" s="567" customFormat="1" ht="12">
      <c r="A37" s="544"/>
      <c r="B37" s="563"/>
      <c r="C37" s="557" t="s">
        <v>572</v>
      </c>
      <c r="D37" s="558">
        <f>+D36</f>
        <v>7465.916492710654</v>
      </c>
      <c r="E37" s="561">
        <f>+E36</f>
        <v>0</v>
      </c>
      <c r="F37" s="559">
        <f>+F36</f>
        <v>2403.3240000000001</v>
      </c>
      <c r="G37" s="559">
        <v>0</v>
      </c>
      <c r="H37" s="558">
        <f>+H36</f>
        <v>9869.2404927106545</v>
      </c>
      <c r="I37" s="566"/>
    </row>
    <row r="38" spans="1:9" s="570" customFormat="1" ht="12">
      <c r="A38" s="544"/>
      <c r="B38" s="563"/>
      <c r="C38" s="557" t="s">
        <v>573</v>
      </c>
      <c r="D38" s="561">
        <f>+D34+D37</f>
        <v>9547.281512657537</v>
      </c>
      <c r="E38" s="561">
        <f>+E34+E37</f>
        <v>0</v>
      </c>
      <c r="F38" s="561">
        <f>+F34+F37</f>
        <v>3044.31774</v>
      </c>
      <c r="G38" s="559">
        <f>+G37</f>
        <v>0</v>
      </c>
      <c r="H38" s="558">
        <f>+H34+H37</f>
        <v>12591.599252657537</v>
      </c>
      <c r="I38" s="551"/>
    </row>
    <row r="39" spans="1:9" s="195" customFormat="1" ht="12">
      <c r="A39" s="190"/>
      <c r="B39" s="571"/>
      <c r="C39" s="572" t="s">
        <v>574</v>
      </c>
      <c r="D39" s="572"/>
      <c r="E39" s="572"/>
      <c r="F39" s="572"/>
      <c r="G39" s="573"/>
      <c r="H39" s="542"/>
      <c r="I39" s="543"/>
    </row>
    <row r="40" spans="1:9" s="195" customFormat="1" ht="12">
      <c r="A40" s="190"/>
      <c r="B40" s="574"/>
      <c r="C40" s="191"/>
      <c r="D40" s="190"/>
      <c r="E40" s="190"/>
      <c r="F40" s="190"/>
      <c r="G40" s="190"/>
      <c r="H40" s="542"/>
      <c r="I40" s="543"/>
    </row>
    <row r="41" spans="1:9" s="195" customFormat="1" ht="16.5" customHeight="1" thickBot="1">
      <c r="A41" s="190">
        <v>4</v>
      </c>
      <c r="B41" s="575" t="s">
        <v>575</v>
      </c>
      <c r="C41" s="576" t="s">
        <v>576</v>
      </c>
      <c r="D41" s="577">
        <f>+D38*B41</f>
        <v>119.34101890821921</v>
      </c>
      <c r="E41" s="578">
        <f>+E28*B41</f>
        <v>0</v>
      </c>
      <c r="F41" s="577">
        <v>0</v>
      </c>
      <c r="G41" s="577">
        <f>+G28*B41</f>
        <v>0</v>
      </c>
      <c r="H41" s="577">
        <f>+D41+E41</f>
        <v>119.34101890821921</v>
      </c>
      <c r="I41" s="543"/>
    </row>
    <row r="42" spans="1:9" s="195" customFormat="1" ht="16.5" customHeight="1">
      <c r="A42" s="190"/>
      <c r="B42" s="574"/>
      <c r="C42" s="192" t="s">
        <v>58</v>
      </c>
      <c r="D42" s="194">
        <f>+D41</f>
        <v>119.34101890821921</v>
      </c>
      <c r="E42" s="194">
        <f>+E41</f>
        <v>0</v>
      </c>
      <c r="F42" s="194">
        <f>+F41</f>
        <v>0</v>
      </c>
      <c r="G42" s="194">
        <f>+G41</f>
        <v>0</v>
      </c>
      <c r="H42" s="194">
        <f>SUM(D42:G42)</f>
        <v>119.34101890821921</v>
      </c>
      <c r="I42" s="543"/>
    </row>
    <row r="43" spans="1:9" s="195" customFormat="1" ht="18.75" customHeight="1">
      <c r="A43" s="190"/>
      <c r="B43" s="574"/>
      <c r="C43" s="192" t="s">
        <v>59</v>
      </c>
      <c r="D43" s="194">
        <f>+D38+D42</f>
        <v>9666.6225315657557</v>
      </c>
      <c r="E43" s="194">
        <f>+E28+E42</f>
        <v>0</v>
      </c>
      <c r="F43" s="194">
        <f>+F38+F42</f>
        <v>3044.31774</v>
      </c>
      <c r="G43" s="194">
        <f>+G42+G28</f>
        <v>0</v>
      </c>
      <c r="H43" s="194">
        <f>SUM(D43:G43)</f>
        <v>12710.940271565756</v>
      </c>
      <c r="I43" s="543"/>
    </row>
    <row r="44" spans="1:9" s="195" customFormat="1" ht="15.75" customHeight="1">
      <c r="A44" s="190"/>
      <c r="B44" s="579"/>
      <c r="C44" s="580" t="s">
        <v>60</v>
      </c>
      <c r="D44" s="541"/>
      <c r="E44" s="541"/>
      <c r="F44" s="541"/>
      <c r="G44" s="542"/>
      <c r="H44" s="542"/>
      <c r="I44" s="191"/>
    </row>
    <row r="45" spans="1:9" s="195" customFormat="1" ht="8.25" customHeight="1">
      <c r="A45" s="190"/>
      <c r="B45" s="579"/>
      <c r="C45" s="191"/>
      <c r="D45" s="542"/>
      <c r="E45" s="542"/>
      <c r="F45" s="542"/>
      <c r="G45" s="542"/>
      <c r="H45" s="542"/>
      <c r="I45" s="191"/>
    </row>
    <row r="46" spans="1:9" s="195" customFormat="1" ht="29.25" customHeight="1">
      <c r="A46" s="190">
        <v>5</v>
      </c>
      <c r="B46" s="575" t="s">
        <v>237</v>
      </c>
      <c r="C46" s="540" t="s">
        <v>577</v>
      </c>
      <c r="D46" s="542">
        <f>+D43*B46</f>
        <v>72.49966898674316</v>
      </c>
      <c r="E46" s="542">
        <f>+E43*B46</f>
        <v>0</v>
      </c>
      <c r="F46" s="542">
        <v>0</v>
      </c>
      <c r="G46" s="542">
        <f>+G28*B46</f>
        <v>0</v>
      </c>
      <c r="H46" s="542">
        <f>SUM(D46:G46)</f>
        <v>72.49966898674316</v>
      </c>
      <c r="I46" s="191"/>
    </row>
    <row r="47" spans="1:9" s="582" customFormat="1" ht="19.5" customHeight="1">
      <c r="A47" s="159">
        <v>6</v>
      </c>
      <c r="B47" s="581" t="s">
        <v>142</v>
      </c>
      <c r="C47" s="540" t="s">
        <v>578</v>
      </c>
      <c r="D47" s="164">
        <f>+D43*B47</f>
        <v>14.499933797348634</v>
      </c>
      <c r="E47" s="164">
        <f>+E42*B47</f>
        <v>0</v>
      </c>
      <c r="F47" s="164">
        <v>0</v>
      </c>
      <c r="G47" s="164">
        <v>0</v>
      </c>
      <c r="H47" s="164">
        <f>+D47</f>
        <v>14.499933797348634</v>
      </c>
    </row>
    <row r="48" spans="1:9" s="170" customFormat="1" ht="39" customHeight="1" thickBot="1">
      <c r="A48" s="165">
        <v>7</v>
      </c>
      <c r="B48" s="581" t="s">
        <v>141</v>
      </c>
      <c r="C48" s="583" t="s">
        <v>579</v>
      </c>
      <c r="D48" s="577">
        <f>+D43*B48</f>
        <v>193.33245063131511</v>
      </c>
      <c r="E48" s="166">
        <f>+E43*B48</f>
        <v>0</v>
      </c>
      <c r="F48" s="166">
        <v>0</v>
      </c>
      <c r="G48" s="166">
        <v>0</v>
      </c>
      <c r="H48" s="166">
        <f>+D48+E48</f>
        <v>193.33245063131511</v>
      </c>
      <c r="I48" s="163"/>
    </row>
    <row r="49" spans="1:9" s="195" customFormat="1" ht="22.5" customHeight="1">
      <c r="A49" s="190"/>
      <c r="B49" s="191"/>
      <c r="C49" s="192" t="s">
        <v>61</v>
      </c>
      <c r="D49" s="194">
        <f>SUM(D46:D48)</f>
        <v>280.3320534154069</v>
      </c>
      <c r="E49" s="194">
        <f>+E46+E48</f>
        <v>0</v>
      </c>
      <c r="F49" s="194">
        <f>SUM(F46:F46)</f>
        <v>0</v>
      </c>
      <c r="G49" s="194">
        <f>SUM(G46:G46)</f>
        <v>0</v>
      </c>
      <c r="H49" s="194">
        <f>SUM(D49:G49)</f>
        <v>280.3320534154069</v>
      </c>
      <c r="I49" s="191"/>
    </row>
    <row r="50" spans="1:9" s="195" customFormat="1" ht="24.75" customHeight="1">
      <c r="A50" s="190"/>
      <c r="B50" s="191"/>
      <c r="C50" s="192" t="s">
        <v>580</v>
      </c>
      <c r="D50" s="194">
        <f>+D43+D49</f>
        <v>9946.954584981162</v>
      </c>
      <c r="E50" s="194">
        <f>+E43+E49</f>
        <v>0</v>
      </c>
      <c r="F50" s="194">
        <f>+F43+F49</f>
        <v>3044.31774</v>
      </c>
      <c r="G50" s="194">
        <f>+G49+G28</f>
        <v>0</v>
      </c>
      <c r="H50" s="194">
        <f>SUM(D50:G50)</f>
        <v>12991.272324981162</v>
      </c>
      <c r="I50" s="191"/>
    </row>
    <row r="51" spans="1:9" s="195" customFormat="1" ht="22.5" customHeight="1">
      <c r="A51" s="190"/>
      <c r="B51" s="538"/>
      <c r="C51" s="192"/>
      <c r="D51" s="194"/>
      <c r="E51" s="194"/>
      <c r="F51" s="194"/>
      <c r="G51" s="194"/>
      <c r="H51" s="194"/>
      <c r="I51" s="191"/>
    </row>
    <row r="52" spans="1:9" s="543" customFormat="1" ht="12">
      <c r="A52" s="190"/>
      <c r="B52" s="190"/>
      <c r="C52" s="580" t="s">
        <v>62</v>
      </c>
      <c r="D52" s="194"/>
      <c r="E52" s="194"/>
      <c r="F52" s="194"/>
      <c r="G52" s="194"/>
      <c r="H52" s="194"/>
      <c r="I52" s="191"/>
    </row>
    <row r="53" spans="1:9" s="543" customFormat="1" ht="21.75" customHeight="1">
      <c r="A53" s="190">
        <v>8</v>
      </c>
      <c r="B53" s="584">
        <v>0.02</v>
      </c>
      <c r="C53" s="192" t="s">
        <v>63</v>
      </c>
      <c r="D53" s="194"/>
      <c r="E53" s="194"/>
      <c r="F53" s="194">
        <v>0</v>
      </c>
      <c r="G53" s="194">
        <f>+H50*B53</f>
        <v>259.82544649962324</v>
      </c>
      <c r="H53" s="194">
        <f>+G53</f>
        <v>259.82544649962324</v>
      </c>
      <c r="I53" s="191"/>
    </row>
    <row r="54" spans="1:9" s="543" customFormat="1" ht="12">
      <c r="A54" s="190"/>
      <c r="B54" s="585"/>
      <c r="C54" s="192"/>
      <c r="D54" s="586"/>
      <c r="E54" s="194"/>
      <c r="F54" s="194"/>
      <c r="G54" s="194"/>
      <c r="H54" s="194"/>
      <c r="I54" s="191"/>
    </row>
    <row r="55" spans="1:9" s="543" customFormat="1" ht="22.5" customHeight="1" thickBot="1">
      <c r="A55" s="190">
        <v>9</v>
      </c>
      <c r="B55" s="587">
        <v>6.0000000000000001E-3</v>
      </c>
      <c r="C55" s="588" t="s">
        <v>64</v>
      </c>
      <c r="D55" s="589"/>
      <c r="E55" s="589"/>
      <c r="F55" s="589">
        <v>0</v>
      </c>
      <c r="G55" s="589">
        <f>+H50*B55</f>
        <v>77.947633949886978</v>
      </c>
      <c r="H55" s="589">
        <f>+G55</f>
        <v>77.947633949886978</v>
      </c>
      <c r="I55" s="191"/>
    </row>
    <row r="56" spans="1:9" s="543" customFormat="1" ht="14.25" customHeight="1">
      <c r="A56" s="190"/>
      <c r="B56" s="590"/>
      <c r="C56" s="192" t="s">
        <v>65</v>
      </c>
      <c r="D56" s="194">
        <f>+D55+D53</f>
        <v>0</v>
      </c>
      <c r="E56" s="194">
        <f>+E55+E53</f>
        <v>0</v>
      </c>
      <c r="F56" s="194">
        <v>0</v>
      </c>
      <c r="G56" s="194">
        <f>SUM(G53:G55)</f>
        <v>337.77308044951019</v>
      </c>
      <c r="H56" s="194">
        <f>SUM(H53:H55)</f>
        <v>337.77308044951019</v>
      </c>
      <c r="I56" s="191"/>
    </row>
    <row r="57" spans="1:9" s="543" customFormat="1" ht="15" customHeight="1">
      <c r="A57" s="190"/>
      <c r="B57" s="590"/>
      <c r="C57" s="192" t="s">
        <v>581</v>
      </c>
      <c r="D57" s="194">
        <f>+D56+D50</f>
        <v>9946.954584981162</v>
      </c>
      <c r="E57" s="194">
        <f>+E56+E50</f>
        <v>0</v>
      </c>
      <c r="F57" s="194">
        <f>+F50</f>
        <v>3044.31774</v>
      </c>
      <c r="G57" s="194">
        <f>+G56</f>
        <v>337.77308044951019</v>
      </c>
      <c r="H57" s="194">
        <f>SUM(D57:G57)</f>
        <v>13329.045405430672</v>
      </c>
      <c r="I57" s="191"/>
    </row>
    <row r="58" spans="1:9" s="543" customFormat="1" ht="12">
      <c r="A58" s="190"/>
      <c r="B58" s="590"/>
      <c r="C58" s="192"/>
      <c r="D58" s="194"/>
      <c r="E58" s="194"/>
      <c r="F58" s="194"/>
      <c r="G58" s="194"/>
      <c r="H58" s="194"/>
      <c r="I58" s="191"/>
    </row>
    <row r="59" spans="1:9" s="195" customFormat="1" ht="15" customHeight="1" thickBot="1">
      <c r="A59" s="190">
        <v>10</v>
      </c>
      <c r="B59" s="584">
        <v>0.03</v>
      </c>
      <c r="C59" s="591" t="s">
        <v>66</v>
      </c>
      <c r="D59" s="589">
        <f>+D57*B59</f>
        <v>298.40863754943484</v>
      </c>
      <c r="E59" s="589">
        <f>+E57*B59</f>
        <v>0</v>
      </c>
      <c r="F59" s="589">
        <f>+F50*B59</f>
        <v>91.329532199999989</v>
      </c>
      <c r="G59" s="589">
        <f>+G57*B59</f>
        <v>10.133192413485306</v>
      </c>
      <c r="H59" s="589">
        <f>SUM(D59:G59)</f>
        <v>399.87136216292015</v>
      </c>
      <c r="I59" s="191"/>
    </row>
    <row r="60" spans="1:9" s="195" customFormat="1" ht="12">
      <c r="A60" s="190"/>
      <c r="B60" s="190"/>
      <c r="C60" s="192" t="s">
        <v>67</v>
      </c>
      <c r="D60" s="194">
        <f>+D59+D57</f>
        <v>10245.363222530597</v>
      </c>
      <c r="E60" s="194">
        <f>+E59+E57</f>
        <v>0</v>
      </c>
      <c r="F60" s="194">
        <f>+F50+F59</f>
        <v>3135.6472721999999</v>
      </c>
      <c r="G60" s="194">
        <f>+G59+G57</f>
        <v>347.90627286299548</v>
      </c>
      <c r="H60" s="194">
        <f>+H57+H59</f>
        <v>13728.916767593591</v>
      </c>
      <c r="I60" s="191"/>
    </row>
    <row r="61" spans="1:9" s="195" customFormat="1" ht="8.25" customHeight="1">
      <c r="A61" s="190"/>
      <c r="B61" s="190"/>
      <c r="C61" s="192"/>
      <c r="D61" s="194"/>
      <c r="E61" s="194"/>
      <c r="F61" s="194"/>
      <c r="G61" s="194"/>
      <c r="H61" s="194"/>
      <c r="I61" s="191"/>
    </row>
    <row r="62" spans="1:9" s="195" customFormat="1" thickBot="1">
      <c r="A62" s="190">
        <v>11</v>
      </c>
      <c r="B62" s="575" t="s">
        <v>53</v>
      </c>
      <c r="C62" s="588" t="s">
        <v>68</v>
      </c>
      <c r="D62" s="589">
        <f>+D60*B62</f>
        <v>2049.0726445061196</v>
      </c>
      <c r="E62" s="589">
        <f>+E60*B62</f>
        <v>0</v>
      </c>
      <c r="F62" s="589">
        <f>+F60*B62</f>
        <v>627.12945444000002</v>
      </c>
      <c r="G62" s="589">
        <f>+G60*B62</f>
        <v>69.581254572599093</v>
      </c>
      <c r="H62" s="589">
        <f>SUM(D62:G62)</f>
        <v>2745.7833535187187</v>
      </c>
      <c r="I62" s="191"/>
    </row>
    <row r="63" spans="1:9" s="195" customFormat="1" ht="12">
      <c r="A63" s="190"/>
      <c r="B63" s="191"/>
      <c r="C63" s="192" t="s">
        <v>69</v>
      </c>
      <c r="D63" s="194">
        <f>+D62+D60</f>
        <v>12294.435867036716</v>
      </c>
      <c r="E63" s="194">
        <f>+E62+E60</f>
        <v>0</v>
      </c>
      <c r="F63" s="194">
        <f>+F60+F62</f>
        <v>3762.7767266399997</v>
      </c>
      <c r="G63" s="194">
        <f>+G60+G62</f>
        <v>417.48752743559459</v>
      </c>
      <c r="H63" s="194">
        <f>+H60+H62-0.003</f>
        <v>16474.697121112309</v>
      </c>
      <c r="I63" s="191"/>
    </row>
    <row r="64" spans="1:9" s="195" customFormat="1" ht="12">
      <c r="A64" s="190"/>
      <c r="B64" s="191"/>
      <c r="C64" s="192"/>
      <c r="D64" s="193"/>
      <c r="E64" s="193"/>
      <c r="F64" s="194"/>
      <c r="G64" s="193"/>
      <c r="H64" s="592"/>
      <c r="I64" s="191"/>
    </row>
    <row r="65" spans="1:248" s="195" customFormat="1" ht="18.75" customHeight="1">
      <c r="A65" s="190"/>
      <c r="B65" s="191"/>
      <c r="C65" s="192" t="s">
        <v>143</v>
      </c>
      <c r="D65" s="193"/>
      <c r="E65" s="193"/>
      <c r="F65" s="194"/>
      <c r="G65" s="193"/>
      <c r="H65" s="194">
        <f>+H42*0.15*1.2</f>
        <v>21.481383403479459</v>
      </c>
      <c r="I65" s="191"/>
    </row>
    <row r="66" spans="1:248" s="543" customFormat="1" ht="9.75" customHeight="1">
      <c r="A66" s="190"/>
      <c r="B66" s="575"/>
      <c r="C66" s="593"/>
      <c r="D66" s="193"/>
      <c r="E66" s="193"/>
      <c r="F66" s="194"/>
      <c r="G66" s="193"/>
      <c r="H66" s="594"/>
      <c r="I66" s="191"/>
    </row>
    <row r="67" spans="1:248" s="39" customFormat="1"/>
    <row r="68" spans="1:248" s="598" customFormat="1">
      <c r="A68" s="595"/>
      <c r="B68" s="595"/>
      <c r="C68" s="596" t="s">
        <v>582</v>
      </c>
      <c r="D68" s="597"/>
      <c r="E68" s="597"/>
      <c r="F68" s="595"/>
      <c r="G68" s="595"/>
      <c r="H68" s="595"/>
      <c r="I68" s="595"/>
      <c r="J68" s="595"/>
      <c r="K68" s="597"/>
      <c r="L68" s="597"/>
      <c r="M68" s="597"/>
      <c r="N68" s="595"/>
      <c r="O68" s="595"/>
      <c r="P68" s="595"/>
      <c r="Q68" s="595"/>
      <c r="R68" s="595"/>
      <c r="S68" s="597"/>
      <c r="T68" s="597"/>
      <c r="U68" s="597"/>
      <c r="V68" s="595"/>
      <c r="W68" s="595"/>
      <c r="X68" s="595"/>
      <c r="Y68" s="595"/>
      <c r="Z68" s="595"/>
      <c r="AA68" s="597"/>
      <c r="AB68" s="597"/>
      <c r="AC68" s="597"/>
      <c r="AD68" s="595"/>
      <c r="AE68" s="595"/>
      <c r="AF68" s="595"/>
      <c r="AG68" s="595"/>
      <c r="AH68" s="595"/>
      <c r="AI68" s="597"/>
      <c r="AJ68" s="597"/>
      <c r="AK68" s="597"/>
      <c r="AL68" s="595"/>
      <c r="AM68" s="595"/>
      <c r="AN68" s="595"/>
      <c r="AO68" s="595"/>
      <c r="AP68" s="595"/>
      <c r="AQ68" s="597"/>
      <c r="AR68" s="597"/>
      <c r="AS68" s="597"/>
      <c r="AT68" s="595"/>
      <c r="AU68" s="595"/>
      <c r="AV68" s="595"/>
      <c r="AW68" s="595"/>
      <c r="AX68" s="595"/>
      <c r="AY68" s="597"/>
      <c r="AZ68" s="597"/>
      <c r="BA68" s="597"/>
      <c r="BB68" s="595"/>
      <c r="BC68" s="595"/>
      <c r="BD68" s="595"/>
      <c r="BE68" s="595"/>
      <c r="BF68" s="595"/>
      <c r="BG68" s="597"/>
      <c r="BH68" s="597"/>
      <c r="BI68" s="597"/>
      <c r="BJ68" s="595"/>
      <c r="BK68" s="595"/>
      <c r="BL68" s="595"/>
      <c r="BM68" s="595"/>
      <c r="BN68" s="595"/>
      <c r="BO68" s="597"/>
      <c r="BP68" s="597"/>
      <c r="BQ68" s="597"/>
      <c r="BR68" s="595"/>
      <c r="BS68" s="595"/>
      <c r="BT68" s="595"/>
      <c r="BU68" s="595"/>
      <c r="BV68" s="595"/>
      <c r="BW68" s="597"/>
      <c r="BX68" s="597"/>
      <c r="BY68" s="597"/>
      <c r="BZ68" s="595"/>
      <c r="CA68" s="595"/>
      <c r="CB68" s="595"/>
      <c r="CC68" s="595"/>
      <c r="CD68" s="595"/>
      <c r="CE68" s="597"/>
      <c r="CF68" s="597"/>
      <c r="CG68" s="597"/>
      <c r="CH68" s="595"/>
      <c r="CI68" s="595"/>
      <c r="CJ68" s="595"/>
      <c r="CK68" s="595"/>
      <c r="CL68" s="595"/>
      <c r="CM68" s="597"/>
      <c r="CN68" s="597"/>
      <c r="CO68" s="597"/>
      <c r="CP68" s="595"/>
      <c r="CQ68" s="595"/>
      <c r="CR68" s="595"/>
      <c r="CS68" s="595"/>
      <c r="CT68" s="595"/>
      <c r="CU68" s="597"/>
      <c r="CV68" s="597"/>
      <c r="CW68" s="597"/>
      <c r="CX68" s="595"/>
      <c r="CY68" s="595"/>
      <c r="CZ68" s="595"/>
      <c r="DA68" s="595"/>
      <c r="DB68" s="595"/>
      <c r="DC68" s="597"/>
      <c r="DD68" s="597"/>
      <c r="DE68" s="597"/>
      <c r="DF68" s="595"/>
      <c r="DG68" s="595"/>
      <c r="DH68" s="595"/>
      <c r="DI68" s="595"/>
      <c r="DJ68" s="595"/>
      <c r="DK68" s="597"/>
      <c r="DL68" s="597"/>
      <c r="DM68" s="597"/>
      <c r="DN68" s="595"/>
      <c r="DO68" s="595"/>
      <c r="DP68" s="595"/>
      <c r="DQ68" s="595"/>
      <c r="DR68" s="595"/>
      <c r="DS68" s="597"/>
      <c r="DT68" s="597"/>
      <c r="DU68" s="597"/>
      <c r="DV68" s="595"/>
      <c r="DW68" s="595"/>
      <c r="DX68" s="595"/>
      <c r="DY68" s="595"/>
      <c r="DZ68" s="595"/>
      <c r="EA68" s="597"/>
      <c r="EB68" s="597"/>
      <c r="EC68" s="597"/>
      <c r="ED68" s="595"/>
      <c r="EE68" s="595"/>
      <c r="EF68" s="595"/>
      <c r="EG68" s="595"/>
      <c r="EH68" s="595"/>
      <c r="EI68" s="597"/>
      <c r="EJ68" s="597"/>
      <c r="EK68" s="597"/>
      <c r="EL68" s="595"/>
      <c r="EM68" s="595"/>
      <c r="EN68" s="595"/>
      <c r="EO68" s="595"/>
      <c r="EP68" s="595"/>
      <c r="EQ68" s="597"/>
      <c r="ER68" s="597"/>
      <c r="ES68" s="597"/>
      <c r="ET68" s="595"/>
      <c r="EU68" s="595"/>
      <c r="EV68" s="595"/>
      <c r="EW68" s="595"/>
      <c r="EX68" s="595"/>
      <c r="EY68" s="597"/>
      <c r="EZ68" s="597"/>
      <c r="FA68" s="597"/>
      <c r="FB68" s="595"/>
      <c r="FC68" s="595"/>
      <c r="FD68" s="595"/>
      <c r="FE68" s="595"/>
      <c r="FF68" s="595"/>
      <c r="FG68" s="597"/>
      <c r="FH68" s="597"/>
      <c r="FI68" s="597"/>
      <c r="FJ68" s="595"/>
      <c r="FK68" s="595"/>
      <c r="FL68" s="595"/>
      <c r="FM68" s="595"/>
      <c r="FN68" s="595"/>
      <c r="FO68" s="597"/>
      <c r="FP68" s="597"/>
      <c r="FQ68" s="597"/>
      <c r="FR68" s="595"/>
      <c r="FS68" s="595"/>
      <c r="FT68" s="595"/>
      <c r="FU68" s="595"/>
      <c r="FV68" s="595"/>
      <c r="FW68" s="597"/>
      <c r="FX68" s="597"/>
      <c r="FY68" s="597"/>
      <c r="FZ68" s="595"/>
      <c r="GA68" s="595"/>
      <c r="GB68" s="595"/>
      <c r="GC68" s="595"/>
      <c r="GD68" s="595"/>
      <c r="GE68" s="597"/>
      <c r="GF68" s="597"/>
      <c r="GG68" s="597"/>
      <c r="GH68" s="595"/>
      <c r="GI68" s="595"/>
      <c r="GJ68" s="595"/>
      <c r="GK68" s="595"/>
      <c r="GL68" s="595"/>
      <c r="GM68" s="597"/>
      <c r="GN68" s="597"/>
      <c r="GO68" s="597"/>
      <c r="GP68" s="595"/>
      <c r="GQ68" s="595"/>
      <c r="GR68" s="595"/>
      <c r="GS68" s="595"/>
      <c r="GT68" s="595"/>
      <c r="GU68" s="597"/>
      <c r="GV68" s="597"/>
      <c r="GW68" s="597"/>
      <c r="GX68" s="595"/>
      <c r="GY68" s="595"/>
      <c r="GZ68" s="595"/>
      <c r="HA68" s="595"/>
      <c r="HB68" s="595"/>
      <c r="HC68" s="597"/>
      <c r="HD68" s="597"/>
      <c r="HE68" s="597"/>
      <c r="HF68" s="595"/>
      <c r="HG68" s="595"/>
      <c r="HH68" s="595"/>
      <c r="HI68" s="595"/>
      <c r="HJ68" s="595"/>
      <c r="HK68" s="597"/>
      <c r="HL68" s="597"/>
      <c r="HM68" s="597"/>
      <c r="HN68" s="595"/>
      <c r="HO68" s="595"/>
      <c r="HP68" s="595"/>
      <c r="HQ68" s="595"/>
      <c r="HR68" s="595"/>
      <c r="HS68" s="597"/>
      <c r="HT68" s="597"/>
      <c r="HU68" s="597"/>
      <c r="HV68" s="595"/>
      <c r="HW68" s="595"/>
      <c r="HX68" s="595"/>
      <c r="HY68" s="595"/>
      <c r="HZ68" s="595"/>
      <c r="IA68" s="597"/>
      <c r="IB68" s="597"/>
      <c r="IC68" s="597"/>
      <c r="ID68" s="595"/>
      <c r="IE68" s="595"/>
      <c r="IF68" s="595"/>
      <c r="IG68" s="595"/>
      <c r="IH68" s="595"/>
      <c r="II68" s="597"/>
      <c r="IJ68" s="597"/>
      <c r="IK68" s="597"/>
      <c r="IL68" s="595"/>
      <c r="IM68" s="595"/>
      <c r="IN68" s="595"/>
    </row>
    <row r="69" spans="1:248" s="15" customFormat="1">
      <c r="A69" s="16"/>
      <c r="B69" s="599"/>
      <c r="C69" s="17"/>
      <c r="D69" s="600"/>
      <c r="E69" s="600"/>
      <c r="F69" s="16"/>
      <c r="G69" s="16"/>
      <c r="H69" s="16"/>
      <c r="I69" s="16"/>
      <c r="J69" s="599"/>
      <c r="K69" s="600"/>
      <c r="L69" s="600"/>
      <c r="M69" s="600"/>
      <c r="N69" s="16"/>
      <c r="O69" s="16"/>
      <c r="P69" s="16"/>
      <c r="Q69" s="16"/>
      <c r="R69" s="599"/>
      <c r="S69" s="600"/>
      <c r="T69" s="600"/>
      <c r="U69" s="600"/>
      <c r="V69" s="16"/>
      <c r="W69" s="16"/>
      <c r="X69" s="16"/>
      <c r="Y69" s="16"/>
      <c r="Z69" s="599"/>
      <c r="AA69" s="600"/>
      <c r="AB69" s="600"/>
      <c r="AC69" s="600"/>
      <c r="AD69" s="16"/>
      <c r="AE69" s="16"/>
      <c r="AF69" s="16"/>
      <c r="AG69" s="16"/>
      <c r="AH69" s="599"/>
      <c r="AI69" s="600"/>
      <c r="AJ69" s="600"/>
      <c r="AK69" s="600"/>
      <c r="AL69" s="16"/>
      <c r="AM69" s="16"/>
      <c r="AN69" s="16"/>
      <c r="AO69" s="16"/>
      <c r="AP69" s="599"/>
      <c r="AQ69" s="600"/>
      <c r="AR69" s="600"/>
      <c r="AS69" s="600"/>
      <c r="AT69" s="16"/>
      <c r="AU69" s="16"/>
      <c r="AV69" s="16"/>
      <c r="AW69" s="16"/>
      <c r="AX69" s="599"/>
      <c r="AY69" s="600"/>
      <c r="AZ69" s="600"/>
      <c r="BA69" s="600"/>
      <c r="BB69" s="16"/>
      <c r="BC69" s="16"/>
      <c r="BD69" s="16"/>
      <c r="BE69" s="16"/>
      <c r="BF69" s="599"/>
      <c r="BG69" s="600"/>
      <c r="BH69" s="600"/>
      <c r="BI69" s="600"/>
      <c r="BJ69" s="16"/>
      <c r="BK69" s="16"/>
      <c r="BL69" s="16"/>
      <c r="BM69" s="16"/>
      <c r="BN69" s="599"/>
      <c r="BO69" s="600"/>
      <c r="BP69" s="600"/>
      <c r="BQ69" s="600"/>
      <c r="BR69" s="16"/>
      <c r="BS69" s="16"/>
      <c r="BT69" s="16"/>
      <c r="BU69" s="16"/>
      <c r="BV69" s="599"/>
      <c r="BW69" s="600"/>
      <c r="BX69" s="600"/>
      <c r="BY69" s="600"/>
      <c r="BZ69" s="16"/>
      <c r="CA69" s="16"/>
      <c r="CB69" s="16"/>
      <c r="CC69" s="16"/>
      <c r="CD69" s="599"/>
      <c r="CE69" s="600"/>
      <c r="CF69" s="600"/>
      <c r="CG69" s="600"/>
      <c r="CH69" s="16"/>
      <c r="CI69" s="16"/>
      <c r="CJ69" s="16"/>
      <c r="CK69" s="16"/>
      <c r="CL69" s="599"/>
      <c r="CM69" s="600"/>
      <c r="CN69" s="600"/>
      <c r="CO69" s="600"/>
      <c r="CP69" s="16"/>
      <c r="CQ69" s="16"/>
      <c r="CR69" s="16"/>
      <c r="CS69" s="16"/>
      <c r="CT69" s="599"/>
      <c r="CU69" s="600"/>
      <c r="CV69" s="600"/>
      <c r="CW69" s="600"/>
      <c r="CX69" s="16"/>
      <c r="CY69" s="16"/>
      <c r="CZ69" s="16"/>
      <c r="DA69" s="16"/>
      <c r="DB69" s="599"/>
      <c r="DC69" s="600"/>
      <c r="DD69" s="600"/>
      <c r="DE69" s="600"/>
      <c r="DF69" s="16"/>
      <c r="DG69" s="16"/>
      <c r="DH69" s="16"/>
      <c r="DI69" s="16"/>
      <c r="DJ69" s="599"/>
      <c r="DK69" s="600"/>
      <c r="DL69" s="600"/>
      <c r="DM69" s="600"/>
      <c r="DN69" s="16"/>
      <c r="DO69" s="16"/>
      <c r="DP69" s="16"/>
      <c r="DQ69" s="16"/>
      <c r="DR69" s="599"/>
      <c r="DS69" s="600"/>
      <c r="DT69" s="600"/>
      <c r="DU69" s="600"/>
      <c r="DV69" s="16"/>
      <c r="DW69" s="16"/>
      <c r="DX69" s="16"/>
      <c r="DY69" s="16"/>
      <c r="DZ69" s="599"/>
      <c r="EA69" s="600"/>
      <c r="EB69" s="600"/>
      <c r="EC69" s="600"/>
      <c r="ED69" s="16"/>
      <c r="EE69" s="16"/>
      <c r="EF69" s="16"/>
      <c r="EG69" s="16"/>
      <c r="EH69" s="599"/>
      <c r="EI69" s="600"/>
      <c r="EJ69" s="600"/>
      <c r="EK69" s="600"/>
      <c r="EL69" s="16"/>
      <c r="EM69" s="16"/>
      <c r="EN69" s="16"/>
      <c r="EO69" s="16"/>
      <c r="EP69" s="599"/>
      <c r="EQ69" s="600"/>
      <c r="ER69" s="600"/>
      <c r="ES69" s="600"/>
      <c r="ET69" s="16"/>
      <c r="EU69" s="16"/>
      <c r="EV69" s="16"/>
      <c r="EW69" s="16"/>
      <c r="EX69" s="599"/>
      <c r="EY69" s="600"/>
      <c r="EZ69" s="600"/>
      <c r="FA69" s="600"/>
      <c r="FB69" s="16"/>
      <c r="FC69" s="16"/>
      <c r="FD69" s="16"/>
      <c r="FE69" s="16"/>
      <c r="FF69" s="599"/>
      <c r="FG69" s="600"/>
      <c r="FH69" s="600"/>
      <c r="FI69" s="600"/>
      <c r="FJ69" s="16"/>
      <c r="FK69" s="16"/>
      <c r="FL69" s="16"/>
      <c r="FM69" s="16"/>
      <c r="FN69" s="599"/>
      <c r="FO69" s="600"/>
      <c r="FP69" s="600"/>
      <c r="FQ69" s="600"/>
      <c r="FR69" s="16"/>
      <c r="FS69" s="16"/>
      <c r="FT69" s="16"/>
      <c r="FU69" s="16"/>
      <c r="FV69" s="599"/>
      <c r="FW69" s="600"/>
      <c r="FX69" s="600"/>
      <c r="FY69" s="600"/>
      <c r="FZ69" s="16"/>
      <c r="GA69" s="16"/>
      <c r="GB69" s="16"/>
      <c r="GC69" s="16"/>
      <c r="GD69" s="599"/>
      <c r="GE69" s="600"/>
      <c r="GF69" s="600"/>
      <c r="GG69" s="600"/>
      <c r="GH69" s="16"/>
      <c r="GI69" s="16"/>
      <c r="GJ69" s="16"/>
      <c r="GK69" s="16"/>
      <c r="GL69" s="599"/>
      <c r="GM69" s="600"/>
      <c r="GN69" s="600"/>
      <c r="GO69" s="600"/>
      <c r="GP69" s="16"/>
      <c r="GQ69" s="16"/>
      <c r="GR69" s="16"/>
      <c r="GS69" s="16"/>
      <c r="GT69" s="599"/>
      <c r="GU69" s="600"/>
      <c r="GV69" s="600"/>
      <c r="GW69" s="600"/>
      <c r="GX69" s="16"/>
      <c r="GY69" s="16"/>
      <c r="GZ69" s="16"/>
      <c r="HA69" s="16"/>
      <c r="HB69" s="599"/>
      <c r="HC69" s="600"/>
      <c r="HD69" s="600"/>
      <c r="HE69" s="600"/>
      <c r="HF69" s="16"/>
      <c r="HG69" s="16"/>
      <c r="HH69" s="16"/>
      <c r="HI69" s="16"/>
      <c r="HJ69" s="599"/>
      <c r="HK69" s="600"/>
      <c r="HL69" s="600"/>
      <c r="HM69" s="600"/>
      <c r="HN69" s="16"/>
      <c r="HO69" s="16"/>
      <c r="HP69" s="16"/>
      <c r="HQ69" s="16"/>
      <c r="HR69" s="599"/>
      <c r="HS69" s="600"/>
      <c r="HT69" s="600"/>
      <c r="HU69" s="600"/>
      <c r="HV69" s="16"/>
      <c r="HW69" s="16"/>
      <c r="HX69" s="16"/>
      <c r="HY69" s="16"/>
      <c r="HZ69" s="599"/>
      <c r="IA69" s="600"/>
      <c r="IB69" s="600"/>
      <c r="IC69" s="600"/>
      <c r="ID69" s="16"/>
      <c r="IE69" s="16"/>
      <c r="IF69" s="16"/>
      <c r="IG69" s="16"/>
      <c r="IH69" s="599"/>
      <c r="II69" s="600"/>
      <c r="IJ69" s="600"/>
      <c r="IK69" s="600"/>
      <c r="IL69" s="16"/>
      <c r="IM69" s="16"/>
      <c r="IN69" s="16"/>
    </row>
    <row r="70" spans="1:248" s="15" customFormat="1">
      <c r="A70" s="16"/>
      <c r="B70" s="599"/>
      <c r="C70" s="17" t="s">
        <v>583</v>
      </c>
      <c r="D70" s="600"/>
      <c r="E70" s="179" t="s">
        <v>652</v>
      </c>
      <c r="F70" s="16"/>
      <c r="G70" s="16"/>
      <c r="H70" s="16"/>
      <c r="I70" s="16"/>
      <c r="J70" s="599"/>
      <c r="K70" s="600"/>
      <c r="L70" s="600"/>
      <c r="M70" s="601"/>
      <c r="N70" s="16"/>
      <c r="O70" s="16"/>
      <c r="P70" s="16"/>
      <c r="Q70" s="16"/>
      <c r="R70" s="599"/>
      <c r="S70" s="600"/>
      <c r="T70" s="600"/>
      <c r="U70" s="601"/>
      <c r="V70" s="16"/>
      <c r="W70" s="16"/>
      <c r="X70" s="16"/>
      <c r="Y70" s="16"/>
      <c r="Z70" s="599"/>
      <c r="AA70" s="600"/>
      <c r="AB70" s="600"/>
      <c r="AC70" s="601"/>
      <c r="AD70" s="16"/>
      <c r="AE70" s="16"/>
      <c r="AF70" s="16"/>
      <c r="AG70" s="16"/>
      <c r="AH70" s="599"/>
      <c r="AI70" s="600"/>
      <c r="AJ70" s="600"/>
      <c r="AK70" s="601"/>
      <c r="AL70" s="16"/>
      <c r="AM70" s="16"/>
      <c r="AN70" s="16"/>
      <c r="AO70" s="16"/>
      <c r="AP70" s="599"/>
      <c r="AQ70" s="600"/>
      <c r="AR70" s="600"/>
      <c r="AS70" s="601"/>
      <c r="AT70" s="16"/>
      <c r="AU70" s="16"/>
      <c r="AV70" s="16"/>
      <c r="AW70" s="16"/>
      <c r="AX70" s="599"/>
      <c r="AY70" s="600"/>
      <c r="AZ70" s="600"/>
      <c r="BA70" s="601"/>
      <c r="BB70" s="16"/>
      <c r="BC70" s="16"/>
      <c r="BD70" s="16"/>
      <c r="BE70" s="16"/>
      <c r="BF70" s="599"/>
      <c r="BG70" s="600"/>
      <c r="BH70" s="600"/>
      <c r="BI70" s="601"/>
      <c r="BJ70" s="16"/>
      <c r="BK70" s="16"/>
      <c r="BL70" s="16"/>
      <c r="BM70" s="16"/>
      <c r="BN70" s="599"/>
      <c r="BO70" s="600"/>
      <c r="BP70" s="600"/>
      <c r="BQ70" s="601"/>
      <c r="BR70" s="16"/>
      <c r="BS70" s="16"/>
      <c r="BT70" s="16"/>
      <c r="BU70" s="16"/>
      <c r="BV70" s="599"/>
      <c r="BW70" s="600"/>
      <c r="BX70" s="600"/>
      <c r="BY70" s="601"/>
      <c r="BZ70" s="16"/>
      <c r="CA70" s="16"/>
      <c r="CB70" s="16"/>
      <c r="CC70" s="16"/>
      <c r="CD70" s="599"/>
      <c r="CE70" s="600"/>
      <c r="CF70" s="600"/>
      <c r="CG70" s="601"/>
      <c r="CH70" s="16"/>
      <c r="CI70" s="16"/>
      <c r="CJ70" s="16"/>
      <c r="CK70" s="16"/>
      <c r="CL70" s="599"/>
      <c r="CM70" s="600"/>
      <c r="CN70" s="600"/>
      <c r="CO70" s="601"/>
      <c r="CP70" s="16"/>
      <c r="CQ70" s="16"/>
      <c r="CR70" s="16"/>
      <c r="CS70" s="16"/>
      <c r="CT70" s="599"/>
      <c r="CU70" s="600"/>
      <c r="CV70" s="600"/>
      <c r="CW70" s="601"/>
      <c r="CX70" s="16"/>
      <c r="CY70" s="16"/>
      <c r="CZ70" s="16"/>
      <c r="DA70" s="16"/>
      <c r="DB70" s="599"/>
      <c r="DC70" s="600"/>
      <c r="DD70" s="600"/>
      <c r="DE70" s="601"/>
      <c r="DF70" s="16"/>
      <c r="DG70" s="16"/>
      <c r="DH70" s="16"/>
      <c r="DI70" s="16"/>
      <c r="DJ70" s="599"/>
      <c r="DK70" s="600"/>
      <c r="DL70" s="600"/>
      <c r="DM70" s="601"/>
      <c r="DN70" s="16"/>
      <c r="DO70" s="16"/>
      <c r="DP70" s="16"/>
      <c r="DQ70" s="16"/>
      <c r="DR70" s="599"/>
      <c r="DS70" s="600"/>
      <c r="DT70" s="600"/>
      <c r="DU70" s="601"/>
      <c r="DV70" s="16"/>
      <c r="DW70" s="16"/>
      <c r="DX70" s="16"/>
      <c r="DY70" s="16"/>
      <c r="DZ70" s="599"/>
      <c r="EA70" s="600"/>
      <c r="EB70" s="600"/>
      <c r="EC70" s="601"/>
      <c r="ED70" s="16"/>
      <c r="EE70" s="16"/>
      <c r="EF70" s="16"/>
      <c r="EG70" s="16"/>
      <c r="EH70" s="599"/>
      <c r="EI70" s="600"/>
      <c r="EJ70" s="600"/>
      <c r="EK70" s="601"/>
      <c r="EL70" s="16"/>
      <c r="EM70" s="16"/>
      <c r="EN70" s="16"/>
      <c r="EO70" s="16"/>
      <c r="EP70" s="599"/>
      <c r="EQ70" s="600"/>
      <c r="ER70" s="600"/>
      <c r="ES70" s="601"/>
      <c r="ET70" s="16"/>
      <c r="EU70" s="16"/>
      <c r="EV70" s="16"/>
      <c r="EW70" s="16"/>
      <c r="EX70" s="599"/>
      <c r="EY70" s="600"/>
      <c r="EZ70" s="600"/>
      <c r="FA70" s="601"/>
      <c r="FB70" s="16"/>
      <c r="FC70" s="16"/>
      <c r="FD70" s="16"/>
      <c r="FE70" s="16"/>
      <c r="FF70" s="599"/>
      <c r="FG70" s="600"/>
      <c r="FH70" s="600"/>
      <c r="FI70" s="601"/>
      <c r="FJ70" s="16"/>
      <c r="FK70" s="16"/>
      <c r="FL70" s="16"/>
      <c r="FM70" s="16"/>
      <c r="FN70" s="599"/>
      <c r="FO70" s="600"/>
      <c r="FP70" s="600"/>
      <c r="FQ70" s="601"/>
      <c r="FR70" s="16"/>
      <c r="FS70" s="16"/>
      <c r="FT70" s="16"/>
      <c r="FU70" s="16"/>
      <c r="FV70" s="599"/>
      <c r="FW70" s="600"/>
      <c r="FX70" s="600"/>
      <c r="FY70" s="601"/>
      <c r="FZ70" s="16"/>
      <c r="GA70" s="16"/>
      <c r="GB70" s="16"/>
      <c r="GC70" s="16"/>
      <c r="GD70" s="599"/>
      <c r="GE70" s="600"/>
      <c r="GF70" s="600"/>
      <c r="GG70" s="601"/>
      <c r="GH70" s="16"/>
      <c r="GI70" s="16"/>
      <c r="GJ70" s="16"/>
      <c r="GK70" s="16"/>
      <c r="GL70" s="599"/>
      <c r="GM70" s="600"/>
      <c r="GN70" s="600"/>
      <c r="GO70" s="601"/>
      <c r="GP70" s="16"/>
      <c r="GQ70" s="16"/>
      <c r="GR70" s="16"/>
      <c r="GS70" s="16"/>
      <c r="GT70" s="599"/>
      <c r="GU70" s="600"/>
      <c r="GV70" s="600"/>
      <c r="GW70" s="601"/>
      <c r="GX70" s="16"/>
      <c r="GY70" s="16"/>
      <c r="GZ70" s="16"/>
      <c r="HA70" s="16"/>
      <c r="HB70" s="599"/>
      <c r="HC70" s="600"/>
      <c r="HD70" s="600"/>
      <c r="HE70" s="601"/>
      <c r="HF70" s="16"/>
      <c r="HG70" s="16"/>
      <c r="HH70" s="16"/>
      <c r="HI70" s="16"/>
      <c r="HJ70" s="599"/>
      <c r="HK70" s="600"/>
      <c r="HL70" s="600"/>
      <c r="HM70" s="601"/>
      <c r="HN70" s="16"/>
      <c r="HO70" s="16"/>
      <c r="HP70" s="16"/>
      <c r="HQ70" s="16"/>
      <c r="HR70" s="599"/>
      <c r="HS70" s="600"/>
      <c r="HT70" s="600"/>
      <c r="HU70" s="601"/>
      <c r="HV70" s="16"/>
      <c r="HW70" s="16"/>
      <c r="HX70" s="16"/>
      <c r="HY70" s="16"/>
      <c r="HZ70" s="599"/>
      <c r="IA70" s="600"/>
      <c r="IB70" s="600"/>
      <c r="IC70" s="601"/>
      <c r="ID70" s="16"/>
      <c r="IE70" s="16"/>
      <c r="IF70" s="16"/>
      <c r="IG70" s="16"/>
      <c r="IH70" s="599"/>
      <c r="II70" s="600"/>
      <c r="IJ70" s="600"/>
      <c r="IK70" s="601"/>
      <c r="IL70" s="16"/>
      <c r="IM70" s="16"/>
      <c r="IN70" s="16"/>
    </row>
    <row r="71" spans="1:248" s="39" customFormat="1">
      <c r="A71" s="16"/>
      <c r="B71" s="15"/>
      <c r="C71" s="17"/>
      <c r="D71" s="16"/>
      <c r="E71" s="602"/>
      <c r="F71" s="603"/>
      <c r="G71" s="603"/>
      <c r="H71" s="603"/>
      <c r="I71" s="15"/>
    </row>
    <row r="72" spans="1:248" s="39" customFormat="1">
      <c r="A72" s="16"/>
      <c r="B72" s="15"/>
      <c r="C72" s="17"/>
      <c r="D72" s="16"/>
      <c r="E72" s="141"/>
      <c r="F72" s="17"/>
      <c r="G72" s="17"/>
      <c r="H72" s="17"/>
      <c r="I72" s="15"/>
    </row>
    <row r="73" spans="1:248" s="39" customFormat="1">
      <c r="A73" s="16"/>
      <c r="B73" s="15"/>
      <c r="C73" s="17" t="s">
        <v>584</v>
      </c>
      <c r="D73" s="691" t="s">
        <v>653</v>
      </c>
      <c r="E73" s="691"/>
      <c r="F73" s="17"/>
      <c r="G73" s="17"/>
      <c r="H73" s="17"/>
      <c r="I73" s="15"/>
    </row>
    <row r="74" spans="1:248" s="39" customFormat="1" ht="18.75" customHeight="1"/>
  </sheetData>
  <mergeCells count="17">
    <mergeCell ref="D73:E73"/>
    <mergeCell ref="A8:A10"/>
    <mergeCell ref="B8:B10"/>
    <mergeCell ref="C8:C10"/>
    <mergeCell ref="D8:G8"/>
    <mergeCell ref="A16:H16"/>
    <mergeCell ref="G19:H19"/>
    <mergeCell ref="A21:A23"/>
    <mergeCell ref="B21:B23"/>
    <mergeCell ref="C21:C23"/>
    <mergeCell ref="D19:E19"/>
    <mergeCell ref="C17:H17"/>
    <mergeCell ref="A2:H2"/>
    <mergeCell ref="A4:H4"/>
    <mergeCell ref="D6:E6"/>
    <mergeCell ref="G6:H6"/>
    <mergeCell ref="H8:H10"/>
  </mergeCells>
  <phoneticPr fontId="0" type="noConversion"/>
  <pageMargins left="0.75" right="0.75" top="1" bottom="1" header="0.5" footer="0.5"/>
  <pageSetup orientation="landscape" r:id="rId1"/>
  <headerFooter alignWithMargins="0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68"/>
  <sheetViews>
    <sheetView topLeftCell="A43" zoomScaleNormal="100" workbookViewId="0">
      <selection activeCell="I54" sqref="I54"/>
    </sheetView>
  </sheetViews>
  <sheetFormatPr defaultRowHeight="12.75"/>
  <cols>
    <col min="1" max="1" width="3.5703125" style="205" customWidth="1"/>
    <col min="2" max="2" width="6.28515625" style="198" customWidth="1"/>
    <col min="3" max="3" width="20.28515625" style="106" customWidth="1"/>
    <col min="4" max="4" width="4.7109375" style="205" customWidth="1"/>
    <col min="5" max="5" width="6.7109375" style="205" customWidth="1"/>
    <col min="6" max="6" width="6" style="205" customWidth="1"/>
    <col min="7" max="7" width="6.85546875" style="205" customWidth="1"/>
    <col min="8" max="8" width="7.42578125" style="205" customWidth="1"/>
    <col min="9" max="9" width="6.7109375" style="205" customWidth="1"/>
    <col min="10" max="10" width="9" style="199" customWidth="1"/>
    <col min="11" max="11" width="8.28515625" style="205" customWidth="1"/>
    <col min="12" max="12" width="5.42578125" style="205" customWidth="1"/>
    <col min="13" max="13" width="6.85546875" style="200" customWidth="1"/>
    <col min="14" max="15" width="7" style="205" customWidth="1"/>
    <col min="16" max="16" width="7.7109375" style="205" customWidth="1"/>
    <col min="17" max="17" width="7.5703125" style="106" customWidth="1"/>
    <col min="18" max="18" width="10.28515625" style="106" customWidth="1"/>
    <col min="19" max="16384" width="9.140625" style="106"/>
  </cols>
  <sheetData>
    <row r="1" spans="1:81" ht="6.75" customHeight="1"/>
    <row r="2" spans="1:81" s="246" customFormat="1">
      <c r="A2" s="370"/>
      <c r="B2" s="234"/>
      <c r="C2" s="235"/>
      <c r="D2" s="232"/>
      <c r="E2" s="236"/>
      <c r="F2" s="237"/>
      <c r="G2" s="238"/>
      <c r="H2" s="239"/>
      <c r="I2" s="164"/>
      <c r="J2" s="240"/>
      <c r="K2" s="241"/>
      <c r="L2" s="242"/>
      <c r="M2" s="127"/>
      <c r="N2" s="243"/>
      <c r="O2" s="244"/>
      <c r="P2" s="245"/>
    </row>
    <row r="3" spans="1:81" s="201" customFormat="1" ht="15">
      <c r="A3" s="700" t="s">
        <v>358</v>
      </c>
      <c r="B3" s="700"/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  <c r="P3" s="700"/>
      <c r="Q3" s="700"/>
      <c r="R3" s="119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P3" s="202"/>
      <c r="AQ3" s="202"/>
      <c r="AR3" s="202"/>
      <c r="AS3" s="202"/>
      <c r="AT3" s="202"/>
      <c r="AU3" s="202"/>
      <c r="AV3" s="202"/>
      <c r="AW3" s="202"/>
      <c r="AX3" s="202"/>
      <c r="AY3" s="202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  <c r="BM3" s="202"/>
      <c r="BN3" s="202"/>
      <c r="BO3" s="202"/>
      <c r="BP3" s="202"/>
      <c r="BQ3" s="202"/>
      <c r="BR3" s="202"/>
      <c r="BS3" s="202"/>
      <c r="BT3" s="202"/>
      <c r="BU3" s="202"/>
      <c r="BV3" s="202"/>
      <c r="BW3" s="202"/>
      <c r="BX3" s="202"/>
      <c r="BY3" s="202"/>
      <c r="BZ3" s="202"/>
      <c r="CA3" s="202"/>
      <c r="CB3" s="202"/>
      <c r="CC3" s="202"/>
    </row>
    <row r="4" spans="1:81" s="201" customFormat="1" ht="15.75" customHeight="1">
      <c r="A4" s="203"/>
      <c r="B4" s="198"/>
      <c r="C4" s="204"/>
      <c r="D4" s="203"/>
      <c r="E4" s="183"/>
      <c r="F4" s="183"/>
      <c r="G4" s="184"/>
      <c r="H4" s="184"/>
      <c r="I4" s="184"/>
      <c r="J4" s="211"/>
      <c r="K4" s="203"/>
      <c r="L4" s="186"/>
      <c r="M4" s="183"/>
      <c r="N4" s="184"/>
      <c r="O4" s="184"/>
      <c r="P4" s="184"/>
      <c r="Q4" s="371"/>
      <c r="R4" s="119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  <c r="BB4" s="202"/>
      <c r="BC4" s="202"/>
      <c r="BD4" s="202"/>
      <c r="BE4" s="202"/>
      <c r="BF4" s="202"/>
      <c r="BG4" s="202"/>
      <c r="BH4" s="202"/>
      <c r="BI4" s="202"/>
      <c r="BJ4" s="202"/>
      <c r="BK4" s="202"/>
      <c r="BL4" s="202"/>
      <c r="BM4" s="202"/>
      <c r="BN4" s="202"/>
      <c r="BO4" s="202"/>
      <c r="BP4" s="202"/>
      <c r="BQ4" s="202"/>
      <c r="BR4" s="202"/>
      <c r="BS4" s="202"/>
      <c r="BT4" s="202"/>
      <c r="BU4" s="202"/>
      <c r="BV4" s="202"/>
      <c r="BW4" s="202"/>
      <c r="BX4" s="202"/>
      <c r="BY4" s="202"/>
      <c r="BZ4" s="202"/>
      <c r="CA4" s="202"/>
      <c r="CB4" s="202"/>
      <c r="CC4" s="202"/>
    </row>
    <row r="5" spans="1:81" s="201" customFormat="1" ht="39.75" customHeight="1">
      <c r="A5" s="701" t="s">
        <v>448</v>
      </c>
      <c r="B5" s="701"/>
      <c r="C5" s="701"/>
      <c r="D5" s="701"/>
      <c r="E5" s="701"/>
      <c r="F5" s="701"/>
      <c r="G5" s="701"/>
      <c r="H5" s="701"/>
      <c r="I5" s="701"/>
      <c r="J5" s="701"/>
      <c r="K5" s="701"/>
      <c r="L5" s="701"/>
      <c r="M5" s="701"/>
      <c r="N5" s="701"/>
      <c r="O5" s="701"/>
      <c r="P5" s="701"/>
      <c r="Q5" s="701"/>
      <c r="R5" s="701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2"/>
      <c r="BW5" s="202"/>
      <c r="BX5" s="202"/>
      <c r="BY5" s="202"/>
      <c r="BZ5" s="202"/>
      <c r="CA5" s="202"/>
      <c r="CB5" s="202"/>
      <c r="CC5" s="202"/>
    </row>
    <row r="6" spans="1:81" s="207" customFormat="1" ht="13.5" customHeight="1">
      <c r="A6" s="203"/>
      <c r="B6" s="198"/>
      <c r="C6" s="372"/>
      <c r="D6" s="41"/>
      <c r="E6" s="183"/>
      <c r="F6" s="208"/>
      <c r="G6" s="184"/>
      <c r="H6" s="184"/>
      <c r="I6" s="184"/>
      <c r="J6" s="41"/>
      <c r="K6" s="41"/>
      <c r="L6" s="186"/>
      <c r="M6" s="375"/>
      <c r="N6" s="375"/>
      <c r="O6" s="375"/>
      <c r="P6" s="375"/>
      <c r="Q6" s="376"/>
      <c r="R6" s="11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69"/>
      <c r="AX6" s="169"/>
      <c r="AY6" s="169"/>
      <c r="AZ6" s="169"/>
      <c r="BA6" s="169"/>
      <c r="BB6" s="169"/>
      <c r="BC6" s="169"/>
      <c r="BD6" s="169"/>
      <c r="BE6" s="169"/>
      <c r="BF6" s="169"/>
      <c r="BG6" s="169"/>
      <c r="BH6" s="169"/>
      <c r="BI6" s="169"/>
      <c r="BJ6" s="169"/>
      <c r="BK6" s="169"/>
      <c r="BL6" s="169"/>
      <c r="BM6" s="169"/>
      <c r="BN6" s="169"/>
      <c r="BO6" s="169"/>
      <c r="BP6" s="169"/>
      <c r="BQ6" s="169"/>
      <c r="BR6" s="169"/>
      <c r="BS6" s="169"/>
      <c r="BT6" s="169"/>
      <c r="BU6" s="169"/>
      <c r="BV6" s="169"/>
      <c r="BW6" s="169"/>
      <c r="BX6" s="169"/>
      <c r="BY6" s="169"/>
      <c r="BZ6" s="169"/>
      <c r="CA6" s="169"/>
      <c r="CB6" s="169"/>
      <c r="CC6" s="169"/>
    </row>
    <row r="7" spans="1:81" s="207" customFormat="1" ht="12" customHeight="1">
      <c r="A7" s="203"/>
      <c r="B7" s="198"/>
      <c r="C7" s="204"/>
      <c r="D7" s="203"/>
      <c r="E7" s="183"/>
      <c r="F7" s="183"/>
      <c r="G7" s="184"/>
      <c r="H7" s="183"/>
      <c r="I7" s="184"/>
      <c r="J7" s="702" t="s">
        <v>76</v>
      </c>
      <c r="K7" s="702"/>
      <c r="L7" s="702"/>
      <c r="M7" s="703">
        <f>+R62</f>
        <v>2027.7453364658172</v>
      </c>
      <c r="N7" s="703"/>
      <c r="O7" s="377" t="s">
        <v>26</v>
      </c>
      <c r="P7" s="377"/>
      <c r="Q7" s="371"/>
      <c r="R7" s="11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  <c r="AW7" s="169"/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169"/>
      <c r="BK7" s="169"/>
      <c r="BL7" s="169"/>
      <c r="BM7" s="169"/>
      <c r="BN7" s="169"/>
      <c r="BO7" s="169"/>
      <c r="BP7" s="169"/>
      <c r="BQ7" s="169"/>
      <c r="BR7" s="169"/>
      <c r="BS7" s="169"/>
      <c r="BT7" s="169"/>
      <c r="BU7" s="169"/>
      <c r="BV7" s="169"/>
      <c r="BW7" s="169"/>
      <c r="BX7" s="169"/>
      <c r="BY7" s="169"/>
      <c r="BZ7" s="169"/>
      <c r="CA7" s="169"/>
      <c r="CB7" s="169"/>
      <c r="CC7" s="169"/>
    </row>
    <row r="8" spans="1:81" s="207" customFormat="1" ht="12" customHeight="1">
      <c r="A8" s="41"/>
      <c r="B8" s="41"/>
      <c r="C8" s="372"/>
      <c r="D8" s="41"/>
      <c r="E8" s="41"/>
      <c r="F8" s="41"/>
      <c r="G8" s="203"/>
      <c r="H8" s="41"/>
      <c r="I8" s="203"/>
      <c r="J8" s="41"/>
      <c r="K8" s="41"/>
      <c r="L8" s="41"/>
      <c r="M8" s="41"/>
      <c r="N8" s="41"/>
      <c r="O8" s="41"/>
      <c r="P8" s="41"/>
      <c r="Q8" s="41"/>
      <c r="R8" s="378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69"/>
      <c r="BN8" s="169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69"/>
      <c r="CA8" s="169"/>
      <c r="CB8" s="169"/>
      <c r="CC8" s="169"/>
    </row>
    <row r="9" spans="1:81" s="379" customFormat="1" ht="12.75" customHeight="1">
      <c r="A9" s="704" t="s">
        <v>24</v>
      </c>
      <c r="B9" s="705" t="s">
        <v>77</v>
      </c>
      <c r="C9" s="706" t="s">
        <v>78</v>
      </c>
      <c r="D9" s="705" t="s">
        <v>359</v>
      </c>
      <c r="E9" s="705" t="s">
        <v>360</v>
      </c>
      <c r="F9" s="704" t="s">
        <v>80</v>
      </c>
      <c r="G9" s="704"/>
      <c r="H9" s="704"/>
      <c r="I9" s="704"/>
      <c r="J9" s="704"/>
      <c r="K9" s="704"/>
      <c r="L9" s="704"/>
      <c r="M9" s="704"/>
      <c r="N9" s="704"/>
      <c r="O9" s="704"/>
      <c r="P9" s="705" t="s">
        <v>81</v>
      </c>
      <c r="Q9" s="705" t="s">
        <v>361</v>
      </c>
      <c r="R9" s="705" t="s">
        <v>362</v>
      </c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202"/>
      <c r="BT9" s="202"/>
      <c r="BU9" s="202"/>
      <c r="BV9" s="202"/>
      <c r="BW9" s="202"/>
      <c r="BX9" s="202"/>
      <c r="BY9" s="202"/>
      <c r="BZ9" s="202"/>
      <c r="CA9" s="202"/>
      <c r="CB9" s="202"/>
      <c r="CC9" s="202"/>
    </row>
    <row r="10" spans="1:81" s="379" customFormat="1" ht="13.5" customHeight="1">
      <c r="A10" s="704"/>
      <c r="B10" s="705"/>
      <c r="C10" s="706"/>
      <c r="D10" s="705"/>
      <c r="E10" s="705"/>
      <c r="F10" s="707" t="s">
        <v>363</v>
      </c>
      <c r="G10" s="707"/>
      <c r="H10" s="705" t="s">
        <v>84</v>
      </c>
      <c r="I10" s="705"/>
      <c r="J10" s="705" t="s">
        <v>85</v>
      </c>
      <c r="K10" s="705"/>
      <c r="L10" s="705"/>
      <c r="M10" s="705"/>
      <c r="N10" s="705"/>
      <c r="O10" s="705"/>
      <c r="P10" s="705"/>
      <c r="Q10" s="705"/>
      <c r="R10" s="705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202"/>
      <c r="CB10" s="202"/>
      <c r="CC10" s="202"/>
    </row>
    <row r="11" spans="1:81" s="379" customFormat="1" ht="66.75" customHeight="1">
      <c r="A11" s="704"/>
      <c r="B11" s="705"/>
      <c r="C11" s="706"/>
      <c r="D11" s="705"/>
      <c r="E11" s="705"/>
      <c r="F11" s="373" t="s">
        <v>364</v>
      </c>
      <c r="G11" s="373" t="s">
        <v>365</v>
      </c>
      <c r="H11" s="373" t="s">
        <v>366</v>
      </c>
      <c r="I11" s="373" t="s">
        <v>367</v>
      </c>
      <c r="J11" s="373" t="s">
        <v>87</v>
      </c>
      <c r="K11" s="373" t="s">
        <v>368</v>
      </c>
      <c r="L11" s="373" t="s">
        <v>89</v>
      </c>
      <c r="M11" s="373" t="s">
        <v>369</v>
      </c>
      <c r="N11" s="373" t="s">
        <v>370</v>
      </c>
      <c r="O11" s="373" t="s">
        <v>91</v>
      </c>
      <c r="P11" s="705"/>
      <c r="Q11" s="705"/>
      <c r="R11" s="705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</row>
    <row r="12" spans="1:81" s="369" customFormat="1">
      <c r="A12" s="84">
        <v>1</v>
      </c>
      <c r="B12" s="84">
        <v>2</v>
      </c>
      <c r="C12" s="84">
        <v>3</v>
      </c>
      <c r="D12" s="84">
        <v>4</v>
      </c>
      <c r="E12" s="84">
        <v>5</v>
      </c>
      <c r="F12" s="84">
        <v>6</v>
      </c>
      <c r="G12" s="84">
        <v>7</v>
      </c>
      <c r="H12" s="84">
        <v>8</v>
      </c>
      <c r="I12" s="84">
        <v>9</v>
      </c>
      <c r="J12" s="84">
        <v>10</v>
      </c>
      <c r="K12" s="84">
        <v>11</v>
      </c>
      <c r="L12" s="84">
        <v>12</v>
      </c>
      <c r="M12" s="84">
        <v>13</v>
      </c>
      <c r="N12" s="84">
        <v>14</v>
      </c>
      <c r="O12" s="84">
        <v>15</v>
      </c>
      <c r="P12" s="84">
        <v>16</v>
      </c>
      <c r="Q12" s="84">
        <v>17</v>
      </c>
      <c r="R12" s="84">
        <v>18</v>
      </c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</row>
    <row r="13" spans="1:81" s="366" customFormat="1" ht="93" customHeight="1">
      <c r="A13" s="174">
        <v>1</v>
      </c>
      <c r="B13" s="50" t="s">
        <v>371</v>
      </c>
      <c r="C13" s="55" t="s">
        <v>372</v>
      </c>
      <c r="D13" s="51" t="s">
        <v>186</v>
      </c>
      <c r="E13" s="49">
        <v>1</v>
      </c>
      <c r="F13" s="49">
        <v>5.7750000000000004</v>
      </c>
      <c r="G13" s="98">
        <f>ROUNDDOWN(F13*2.46779,2)</f>
        <v>14.25</v>
      </c>
      <c r="H13" s="380">
        <v>1.21</v>
      </c>
      <c r="I13" s="98">
        <f>ROUNDDOWN(H13*3.0576,2)</f>
        <v>3.69</v>
      </c>
      <c r="J13" s="55" t="s">
        <v>373</v>
      </c>
      <c r="L13" s="51" t="s">
        <v>186</v>
      </c>
      <c r="M13" s="49">
        <v>1</v>
      </c>
      <c r="N13" s="63">
        <v>0</v>
      </c>
      <c r="O13" s="52">
        <f>((M13*N13))*1.1666</f>
        <v>0</v>
      </c>
      <c r="P13" s="182">
        <f>G13+I13+O13</f>
        <v>17.940000000000001</v>
      </c>
      <c r="Q13" s="79">
        <f>E13*O13</f>
        <v>0</v>
      </c>
      <c r="R13" s="58">
        <f>E13*P13</f>
        <v>17.940000000000001</v>
      </c>
    </row>
    <row r="14" spans="1:81" s="366" customFormat="1" ht="74.25" customHeight="1">
      <c r="A14" s="174">
        <v>2</v>
      </c>
      <c r="B14" s="50" t="s">
        <v>179</v>
      </c>
      <c r="C14" s="55" t="s">
        <v>374</v>
      </c>
      <c r="D14" s="51" t="s">
        <v>301</v>
      </c>
      <c r="E14" s="218">
        <v>2</v>
      </c>
      <c r="F14" s="49"/>
      <c r="G14" s="98"/>
      <c r="H14" s="58"/>
      <c r="I14" s="98"/>
      <c r="J14" s="55" t="s">
        <v>374</v>
      </c>
      <c r="K14" s="56"/>
      <c r="L14" s="51" t="s">
        <v>301</v>
      </c>
      <c r="M14" s="49">
        <v>1</v>
      </c>
      <c r="N14" s="317">
        <v>1</v>
      </c>
      <c r="O14" s="52">
        <f>((M14*N14))*1.1666</f>
        <v>1.1666000000000001</v>
      </c>
      <c r="P14" s="182">
        <f t="shared" ref="P14:P32" si="0">G14+I14+O14</f>
        <v>1.1666000000000001</v>
      </c>
      <c r="Q14" s="79">
        <f t="shared" ref="Q14:Q32" si="1">E14*O14</f>
        <v>2.3332000000000002</v>
      </c>
      <c r="R14" s="58">
        <f t="shared" ref="R14:R32" si="2">E14*P14</f>
        <v>2.3332000000000002</v>
      </c>
    </row>
    <row r="15" spans="1:81" s="366" customFormat="1" ht="32.25" customHeight="1">
      <c r="A15" s="174">
        <v>3</v>
      </c>
      <c r="B15" s="50" t="s">
        <v>375</v>
      </c>
      <c r="C15" s="55" t="s">
        <v>376</v>
      </c>
      <c r="D15" s="51" t="s">
        <v>377</v>
      </c>
      <c r="E15" s="63">
        <v>48.3</v>
      </c>
      <c r="F15" s="49">
        <v>0.25</v>
      </c>
      <c r="G15" s="98">
        <f>ROUNDDOWN(F15*2.46779,2)</f>
        <v>0.61</v>
      </c>
      <c r="H15" s="58">
        <v>0.06</v>
      </c>
      <c r="I15" s="98">
        <f>ROUNDDOWN(H15*3.0576,2)</f>
        <v>0.18</v>
      </c>
      <c r="J15" s="55"/>
      <c r="K15" s="56"/>
      <c r="L15" s="51"/>
      <c r="M15" s="49"/>
      <c r="N15" s="52"/>
      <c r="O15" s="52"/>
      <c r="P15" s="182">
        <f t="shared" si="0"/>
        <v>0.79</v>
      </c>
      <c r="Q15" s="79">
        <f t="shared" si="1"/>
        <v>0</v>
      </c>
      <c r="R15" s="58">
        <f t="shared" si="2"/>
        <v>38.156999999999996</v>
      </c>
    </row>
    <row r="16" spans="1:81" s="366" customFormat="1" ht="39" customHeight="1">
      <c r="A16" s="174">
        <v>4</v>
      </c>
      <c r="B16" s="50" t="s">
        <v>179</v>
      </c>
      <c r="C16" s="55" t="s">
        <v>378</v>
      </c>
      <c r="D16" s="51" t="s">
        <v>379</v>
      </c>
      <c r="E16" s="68">
        <v>138</v>
      </c>
      <c r="F16" s="49"/>
      <c r="G16" s="53"/>
      <c r="H16" s="58"/>
      <c r="I16" s="98"/>
      <c r="J16" s="55" t="s">
        <v>380</v>
      </c>
      <c r="K16" s="56" t="s">
        <v>381</v>
      </c>
      <c r="L16" s="51" t="s">
        <v>379</v>
      </c>
      <c r="M16" s="49">
        <v>1</v>
      </c>
      <c r="N16" s="517">
        <v>4</v>
      </c>
      <c r="O16" s="52">
        <f>((M16*N16))*1.1666</f>
        <v>4.6664000000000003</v>
      </c>
      <c r="P16" s="182">
        <f>G16+I16+O16</f>
        <v>4.6664000000000003</v>
      </c>
      <c r="Q16" s="79">
        <f>E16*O16</f>
        <v>643.96320000000003</v>
      </c>
      <c r="R16" s="58">
        <f>E16*P16</f>
        <v>643.96320000000003</v>
      </c>
    </row>
    <row r="17" spans="1:18" s="366" customFormat="1" ht="36" customHeight="1">
      <c r="A17" s="174">
        <v>5</v>
      </c>
      <c r="B17" s="50" t="s">
        <v>382</v>
      </c>
      <c r="C17" s="55" t="s">
        <v>383</v>
      </c>
      <c r="D17" s="51" t="s">
        <v>186</v>
      </c>
      <c r="E17" s="49">
        <v>15</v>
      </c>
      <c r="F17" s="49">
        <v>0.08</v>
      </c>
      <c r="G17" s="98">
        <f t="shared" ref="G17:G26" si="3">ROUNDDOWN(F17*2.46779,2)</f>
        <v>0.19</v>
      </c>
      <c r="H17" s="49"/>
      <c r="I17" s="63"/>
      <c r="J17" s="55" t="s">
        <v>384</v>
      </c>
      <c r="K17" s="56"/>
      <c r="L17" s="49" t="s">
        <v>186</v>
      </c>
      <c r="M17" s="79">
        <v>1</v>
      </c>
      <c r="N17" s="383">
        <v>0.24399999999999999</v>
      </c>
      <c r="O17" s="52">
        <f t="shared" ref="O17:O32" si="4">((M17*N17))*1.1666</f>
        <v>0.28465040000000003</v>
      </c>
      <c r="P17" s="182">
        <f t="shared" si="0"/>
        <v>0.47465040000000003</v>
      </c>
      <c r="Q17" s="58">
        <f t="shared" si="1"/>
        <v>4.2697560000000001</v>
      </c>
      <c r="R17" s="58">
        <f t="shared" si="2"/>
        <v>7.1197560000000006</v>
      </c>
    </row>
    <row r="18" spans="1:18" s="384" customFormat="1" ht="47.25" customHeight="1">
      <c r="A18" s="174">
        <v>6</v>
      </c>
      <c r="B18" s="264" t="s">
        <v>385</v>
      </c>
      <c r="C18" s="76" t="s">
        <v>386</v>
      </c>
      <c r="D18" s="66" t="s">
        <v>301</v>
      </c>
      <c r="E18" s="517">
        <v>56</v>
      </c>
      <c r="F18" s="383">
        <v>0.18</v>
      </c>
      <c r="G18" s="98">
        <f t="shared" si="3"/>
        <v>0.44</v>
      </c>
      <c r="H18" s="383">
        <v>5.0000000000000001E-3</v>
      </c>
      <c r="I18" s="98">
        <f t="shared" ref="I18:I26" si="5">ROUNDDOWN(H18*3.0576,2)</f>
        <v>0.01</v>
      </c>
      <c r="J18" s="76" t="s">
        <v>387</v>
      </c>
      <c r="K18" s="56" t="s">
        <v>388</v>
      </c>
      <c r="L18" s="66" t="s">
        <v>301</v>
      </c>
      <c r="M18" s="218">
        <v>1</v>
      </c>
      <c r="N18" s="383">
        <v>1.1000000000000001</v>
      </c>
      <c r="O18" s="52">
        <f t="shared" si="4"/>
        <v>1.2832600000000003</v>
      </c>
      <c r="P18" s="182">
        <f>G18+I18+O18</f>
        <v>1.7332600000000002</v>
      </c>
      <c r="Q18" s="52">
        <f>E18*O18</f>
        <v>71.862560000000016</v>
      </c>
      <c r="R18" s="58">
        <f>E18*P18</f>
        <v>97.062560000000019</v>
      </c>
    </row>
    <row r="19" spans="1:18" s="384" customFormat="1" ht="47.25" customHeight="1">
      <c r="A19" s="174">
        <v>7</v>
      </c>
      <c r="B19" s="264" t="s">
        <v>389</v>
      </c>
      <c r="C19" s="76" t="s">
        <v>390</v>
      </c>
      <c r="D19" s="66" t="s">
        <v>301</v>
      </c>
      <c r="E19" s="517">
        <v>84</v>
      </c>
      <c r="F19" s="385">
        <v>0.22</v>
      </c>
      <c r="G19" s="98">
        <f t="shared" si="3"/>
        <v>0.54</v>
      </c>
      <c r="H19" s="383">
        <v>7.4999999999999997E-3</v>
      </c>
      <c r="I19" s="98">
        <f t="shared" si="5"/>
        <v>0.02</v>
      </c>
      <c r="J19" s="76" t="s">
        <v>391</v>
      </c>
      <c r="K19" s="56" t="s">
        <v>392</v>
      </c>
      <c r="L19" s="66" t="s">
        <v>301</v>
      </c>
      <c r="M19" s="218">
        <v>1</v>
      </c>
      <c r="N19" s="385">
        <v>0.8</v>
      </c>
      <c r="O19" s="52">
        <f t="shared" si="4"/>
        <v>0.93328000000000011</v>
      </c>
      <c r="P19" s="182">
        <f t="shared" si="0"/>
        <v>1.4932800000000002</v>
      </c>
      <c r="Q19" s="52">
        <f t="shared" si="1"/>
        <v>78.395520000000005</v>
      </c>
      <c r="R19" s="58">
        <f t="shared" si="2"/>
        <v>125.43552000000001</v>
      </c>
    </row>
    <row r="20" spans="1:18" s="384" customFormat="1" ht="51" customHeight="1">
      <c r="A20" s="174">
        <v>8</v>
      </c>
      <c r="B20" s="264" t="s">
        <v>393</v>
      </c>
      <c r="C20" s="76" t="s">
        <v>394</v>
      </c>
      <c r="D20" s="66" t="s">
        <v>301</v>
      </c>
      <c r="E20" s="518">
        <v>20</v>
      </c>
      <c r="F20" s="386">
        <v>0.27750000000000002</v>
      </c>
      <c r="G20" s="98">
        <f t="shared" si="3"/>
        <v>0.68</v>
      </c>
      <c r="H20" s="385">
        <v>0.01</v>
      </c>
      <c r="I20" s="98">
        <f t="shared" si="5"/>
        <v>0.03</v>
      </c>
      <c r="J20" s="76" t="s">
        <v>395</v>
      </c>
      <c r="K20" s="56" t="s">
        <v>396</v>
      </c>
      <c r="L20" s="66" t="s">
        <v>301</v>
      </c>
      <c r="M20" s="218">
        <v>1</v>
      </c>
      <c r="N20" s="383">
        <v>0.53300000000000003</v>
      </c>
      <c r="O20" s="52">
        <f t="shared" si="4"/>
        <v>0.62179780000000007</v>
      </c>
      <c r="P20" s="182">
        <f t="shared" si="0"/>
        <v>1.3317978000000001</v>
      </c>
      <c r="Q20" s="52">
        <f t="shared" si="1"/>
        <v>12.435956000000001</v>
      </c>
      <c r="R20" s="58">
        <f t="shared" si="2"/>
        <v>26.635956000000004</v>
      </c>
    </row>
    <row r="21" spans="1:18" s="253" customFormat="1" ht="39" customHeight="1">
      <c r="A21" s="174">
        <v>9</v>
      </c>
      <c r="B21" s="387" t="s">
        <v>397</v>
      </c>
      <c r="C21" s="388" t="s">
        <v>637</v>
      </c>
      <c r="D21" s="389" t="s">
        <v>186</v>
      </c>
      <c r="E21" s="79">
        <v>2</v>
      </c>
      <c r="F21" s="390">
        <v>0.24249999999999999</v>
      </c>
      <c r="G21" s="98">
        <f t="shared" si="3"/>
        <v>0.59</v>
      </c>
      <c r="H21" s="391">
        <v>3.2500000000000001E-2</v>
      </c>
      <c r="I21" s="98">
        <f t="shared" si="5"/>
        <v>0.09</v>
      </c>
      <c r="J21" s="388" t="s">
        <v>638</v>
      </c>
      <c r="K21" s="56" t="s">
        <v>398</v>
      </c>
      <c r="L21" s="51" t="s">
        <v>301</v>
      </c>
      <c r="M21" s="49">
        <v>1</v>
      </c>
      <c r="N21" s="52">
        <v>0.56299999999999994</v>
      </c>
      <c r="O21" s="52">
        <f>((M21*N21))*1.1666</f>
        <v>0.65679579999999993</v>
      </c>
      <c r="P21" s="182">
        <f>G21+I21+O21</f>
        <v>1.3367958</v>
      </c>
      <c r="Q21" s="52">
        <f t="shared" si="1"/>
        <v>1.3135915999999999</v>
      </c>
      <c r="R21" s="58">
        <f t="shared" si="2"/>
        <v>2.6735916</v>
      </c>
    </row>
    <row r="22" spans="1:18" s="253" customFormat="1" ht="39" customHeight="1">
      <c r="A22" s="174">
        <v>10</v>
      </c>
      <c r="B22" s="387" t="s">
        <v>397</v>
      </c>
      <c r="C22" s="388" t="s">
        <v>399</v>
      </c>
      <c r="D22" s="389" t="s">
        <v>186</v>
      </c>
      <c r="E22" s="79">
        <v>32</v>
      </c>
      <c r="F22" s="390">
        <v>0.24249999999999999</v>
      </c>
      <c r="G22" s="98">
        <f t="shared" si="3"/>
        <v>0.59</v>
      </c>
      <c r="H22" s="391">
        <v>3.2500000000000001E-2</v>
      </c>
      <c r="I22" s="98">
        <f t="shared" si="5"/>
        <v>0.09</v>
      </c>
      <c r="J22" s="388" t="s">
        <v>400</v>
      </c>
      <c r="K22" s="56" t="s">
        <v>401</v>
      </c>
      <c r="L22" s="51" t="s">
        <v>301</v>
      </c>
      <c r="M22" s="49">
        <v>1</v>
      </c>
      <c r="N22" s="52">
        <v>0.46400000000000002</v>
      </c>
      <c r="O22" s="52">
        <f t="shared" si="4"/>
        <v>0.54130240000000007</v>
      </c>
      <c r="P22" s="182">
        <f t="shared" si="0"/>
        <v>1.2213023999999999</v>
      </c>
      <c r="Q22" s="52">
        <f t="shared" si="1"/>
        <v>17.321676800000002</v>
      </c>
      <c r="R22" s="58">
        <f t="shared" si="2"/>
        <v>39.081676799999997</v>
      </c>
    </row>
    <row r="23" spans="1:18" s="253" customFormat="1" ht="50.25" customHeight="1">
      <c r="A23" s="174">
        <v>11</v>
      </c>
      <c r="B23" s="51" t="s">
        <v>402</v>
      </c>
      <c r="C23" s="55" t="s">
        <v>403</v>
      </c>
      <c r="D23" s="49" t="s">
        <v>186</v>
      </c>
      <c r="E23" s="79">
        <v>28</v>
      </c>
      <c r="F23" s="49">
        <v>8.6249999999999993E-2</v>
      </c>
      <c r="G23" s="98">
        <f t="shared" si="3"/>
        <v>0.21</v>
      </c>
      <c r="H23" s="49">
        <v>5.6750000000000002E-2</v>
      </c>
      <c r="I23" s="98">
        <f t="shared" si="5"/>
        <v>0.17</v>
      </c>
      <c r="J23" s="55" t="s">
        <v>403</v>
      </c>
      <c r="K23" s="56"/>
      <c r="L23" s="49" t="s">
        <v>186</v>
      </c>
      <c r="M23" s="317">
        <v>1</v>
      </c>
      <c r="N23" s="52">
        <v>0.35</v>
      </c>
      <c r="O23" s="52">
        <f t="shared" si="4"/>
        <v>0.40831000000000001</v>
      </c>
      <c r="P23" s="52">
        <f t="shared" si="0"/>
        <v>0.78831000000000007</v>
      </c>
      <c r="Q23" s="58">
        <f t="shared" si="1"/>
        <v>11.43268</v>
      </c>
      <c r="R23" s="58">
        <f t="shared" si="2"/>
        <v>22.072680000000002</v>
      </c>
    </row>
    <row r="24" spans="1:18" s="253" customFormat="1" ht="43.5" customHeight="1">
      <c r="A24" s="174">
        <v>12</v>
      </c>
      <c r="B24" s="51" t="s">
        <v>402</v>
      </c>
      <c r="C24" s="55" t="s">
        <v>404</v>
      </c>
      <c r="D24" s="49" t="s">
        <v>186</v>
      </c>
      <c r="E24" s="79">
        <v>66</v>
      </c>
      <c r="F24" s="49">
        <v>8.6249999999999993E-2</v>
      </c>
      <c r="G24" s="98">
        <f t="shared" si="3"/>
        <v>0.21</v>
      </c>
      <c r="H24" s="49">
        <v>5.6750000000000002E-2</v>
      </c>
      <c r="I24" s="98">
        <f t="shared" si="5"/>
        <v>0.17</v>
      </c>
      <c r="J24" s="55" t="s">
        <v>405</v>
      </c>
      <c r="K24" s="56"/>
      <c r="L24" s="49" t="s">
        <v>186</v>
      </c>
      <c r="M24" s="317">
        <v>1</v>
      </c>
      <c r="N24" s="52">
        <v>0.2</v>
      </c>
      <c r="O24" s="52">
        <f>((M24*N24))*1.1666</f>
        <v>0.23332000000000003</v>
      </c>
      <c r="P24" s="182">
        <f>G24+I24+O24</f>
        <v>0.61332000000000009</v>
      </c>
      <c r="Q24" s="58">
        <f>E24*O24</f>
        <v>15.399120000000002</v>
      </c>
      <c r="R24" s="58">
        <f>E24*P24</f>
        <v>40.479120000000009</v>
      </c>
    </row>
    <row r="25" spans="1:18" s="253" customFormat="1" ht="43.5" customHeight="1">
      <c r="A25" s="174">
        <v>13</v>
      </c>
      <c r="B25" s="51" t="s">
        <v>402</v>
      </c>
      <c r="C25" s="55" t="s">
        <v>406</v>
      </c>
      <c r="D25" s="49" t="s">
        <v>186</v>
      </c>
      <c r="E25" s="79">
        <v>2</v>
      </c>
      <c r="F25" s="49">
        <v>8.6249999999999993E-2</v>
      </c>
      <c r="G25" s="98">
        <f t="shared" si="3"/>
        <v>0.21</v>
      </c>
      <c r="H25" s="49">
        <v>5.6750000000000002E-2</v>
      </c>
      <c r="I25" s="98">
        <f t="shared" si="5"/>
        <v>0.17</v>
      </c>
      <c r="J25" s="55" t="s">
        <v>407</v>
      </c>
      <c r="K25" s="56" t="s">
        <v>408</v>
      </c>
      <c r="L25" s="49" t="s">
        <v>186</v>
      </c>
      <c r="M25" s="317">
        <v>1</v>
      </c>
      <c r="N25" s="52">
        <v>6.0999999999999999E-2</v>
      </c>
      <c r="O25" s="52">
        <f>((M25*N25))*1.1666</f>
        <v>7.1162600000000006E-2</v>
      </c>
      <c r="P25" s="182">
        <f>G25+I25+O25</f>
        <v>0.45116260000000002</v>
      </c>
      <c r="Q25" s="58">
        <f>E25*O25</f>
        <v>0.14232520000000001</v>
      </c>
      <c r="R25" s="58">
        <f>E25*P25</f>
        <v>0.90232520000000005</v>
      </c>
    </row>
    <row r="26" spans="1:18" s="253" customFormat="1" ht="43.5" customHeight="1">
      <c r="A26" s="174">
        <v>14</v>
      </c>
      <c r="B26" s="51" t="s">
        <v>402</v>
      </c>
      <c r="C26" s="55" t="s">
        <v>409</v>
      </c>
      <c r="D26" s="49" t="s">
        <v>186</v>
      </c>
      <c r="E26" s="79">
        <v>2</v>
      </c>
      <c r="F26" s="49">
        <v>8.6249999999999993E-2</v>
      </c>
      <c r="G26" s="98">
        <f t="shared" si="3"/>
        <v>0.21</v>
      </c>
      <c r="H26" s="49">
        <v>5.6750000000000002E-2</v>
      </c>
      <c r="I26" s="98">
        <f t="shared" si="5"/>
        <v>0.17</v>
      </c>
      <c r="J26" s="55" t="s">
        <v>410</v>
      </c>
      <c r="K26" s="56" t="s">
        <v>411</v>
      </c>
      <c r="L26" s="49" t="s">
        <v>186</v>
      </c>
      <c r="M26" s="317">
        <v>1</v>
      </c>
      <c r="N26" s="52">
        <v>3.9E-2</v>
      </c>
      <c r="O26" s="52">
        <f t="shared" si="4"/>
        <v>4.54974E-2</v>
      </c>
      <c r="P26" s="182">
        <f t="shared" si="0"/>
        <v>0.42549740000000003</v>
      </c>
      <c r="Q26" s="58">
        <f t="shared" si="1"/>
        <v>9.0994800000000001E-2</v>
      </c>
      <c r="R26" s="58">
        <f t="shared" si="2"/>
        <v>0.85099480000000005</v>
      </c>
    </row>
    <row r="27" spans="1:18" s="366" customFormat="1" ht="35.25" customHeight="1">
      <c r="A27" s="174">
        <v>15</v>
      </c>
      <c r="B27" s="255" t="s">
        <v>179</v>
      </c>
      <c r="C27" s="55" t="s">
        <v>412</v>
      </c>
      <c r="D27" s="51" t="s">
        <v>186</v>
      </c>
      <c r="E27" s="335">
        <v>80</v>
      </c>
      <c r="F27" s="49"/>
      <c r="G27" s="63"/>
      <c r="H27" s="58"/>
      <c r="I27" s="63"/>
      <c r="J27" s="55" t="s">
        <v>413</v>
      </c>
      <c r="K27" s="56" t="s">
        <v>414</v>
      </c>
      <c r="L27" s="51" t="s">
        <v>186</v>
      </c>
      <c r="M27" s="49">
        <v>1</v>
      </c>
      <c r="N27" s="52">
        <v>6.9000000000000006E-2</v>
      </c>
      <c r="O27" s="52">
        <f t="shared" si="4"/>
        <v>8.0495400000000009E-2</v>
      </c>
      <c r="P27" s="182">
        <f>G27+I27+O27</f>
        <v>8.0495400000000009E-2</v>
      </c>
      <c r="Q27" s="58">
        <f>E27*O27</f>
        <v>6.4396320000000005</v>
      </c>
      <c r="R27" s="58">
        <f>E27*P27</f>
        <v>6.4396320000000005</v>
      </c>
    </row>
    <row r="28" spans="1:18" s="366" customFormat="1" ht="30" customHeight="1">
      <c r="A28" s="174">
        <v>16</v>
      </c>
      <c r="B28" s="255" t="s">
        <v>179</v>
      </c>
      <c r="C28" s="55" t="s">
        <v>415</v>
      </c>
      <c r="D28" s="51" t="s">
        <v>186</v>
      </c>
      <c r="E28" s="335">
        <v>120</v>
      </c>
      <c r="F28" s="49"/>
      <c r="G28" s="63"/>
      <c r="H28" s="58"/>
      <c r="I28" s="63"/>
      <c r="J28" s="55" t="s">
        <v>416</v>
      </c>
      <c r="K28" s="56" t="s">
        <v>417</v>
      </c>
      <c r="L28" s="51" t="s">
        <v>186</v>
      </c>
      <c r="M28" s="49">
        <v>1</v>
      </c>
      <c r="N28" s="52">
        <v>3.9E-2</v>
      </c>
      <c r="O28" s="52">
        <f t="shared" si="4"/>
        <v>4.54974E-2</v>
      </c>
      <c r="P28" s="182">
        <f t="shared" si="0"/>
        <v>4.54974E-2</v>
      </c>
      <c r="Q28" s="58">
        <f t="shared" si="1"/>
        <v>5.4596879999999999</v>
      </c>
      <c r="R28" s="58">
        <f t="shared" si="2"/>
        <v>5.4596879999999999</v>
      </c>
    </row>
    <row r="29" spans="1:18" s="366" customFormat="1" ht="44.25" customHeight="1">
      <c r="A29" s="174">
        <v>17</v>
      </c>
      <c r="B29" s="255" t="s">
        <v>179</v>
      </c>
      <c r="C29" s="55" t="s">
        <v>418</v>
      </c>
      <c r="D29" s="51" t="s">
        <v>186</v>
      </c>
      <c r="E29" s="335">
        <v>30</v>
      </c>
      <c r="F29" s="49"/>
      <c r="G29" s="63"/>
      <c r="H29" s="58"/>
      <c r="I29" s="63"/>
      <c r="J29" s="55" t="s">
        <v>419</v>
      </c>
      <c r="K29" s="56" t="s">
        <v>420</v>
      </c>
      <c r="L29" s="51" t="s">
        <v>186</v>
      </c>
      <c r="M29" s="49">
        <v>1</v>
      </c>
      <c r="N29" s="52">
        <v>2.5999999999999999E-2</v>
      </c>
      <c r="O29" s="52">
        <f t="shared" si="4"/>
        <v>3.03316E-2</v>
      </c>
      <c r="P29" s="182">
        <f t="shared" si="0"/>
        <v>3.03316E-2</v>
      </c>
      <c r="Q29" s="58">
        <f t="shared" si="1"/>
        <v>0.90994799999999998</v>
      </c>
      <c r="R29" s="58">
        <f t="shared" si="2"/>
        <v>0.90994799999999998</v>
      </c>
    </row>
    <row r="30" spans="1:18" s="366" customFormat="1" ht="67.5" customHeight="1">
      <c r="A30" s="174">
        <v>18</v>
      </c>
      <c r="B30" s="255" t="s">
        <v>179</v>
      </c>
      <c r="C30" s="55" t="s">
        <v>421</v>
      </c>
      <c r="D30" s="51" t="s">
        <v>186</v>
      </c>
      <c r="E30" s="335">
        <v>30</v>
      </c>
      <c r="F30" s="49"/>
      <c r="G30" s="63"/>
      <c r="H30" s="58"/>
      <c r="I30" s="63"/>
      <c r="J30" s="55" t="s">
        <v>422</v>
      </c>
      <c r="K30" s="56"/>
      <c r="L30" s="51" t="s">
        <v>186</v>
      </c>
      <c r="M30" s="49">
        <v>1</v>
      </c>
      <c r="N30" s="52">
        <v>0.41699999999999998</v>
      </c>
      <c r="O30" s="52">
        <f t="shared" si="4"/>
        <v>0.48647220000000002</v>
      </c>
      <c r="P30" s="182">
        <f t="shared" si="0"/>
        <v>0.48647220000000002</v>
      </c>
      <c r="Q30" s="58">
        <f t="shared" si="1"/>
        <v>14.594166000000001</v>
      </c>
      <c r="R30" s="58">
        <f t="shared" si="2"/>
        <v>14.594166000000001</v>
      </c>
    </row>
    <row r="31" spans="1:18" s="366" customFormat="1" ht="41.25" customHeight="1">
      <c r="A31" s="174">
        <v>19</v>
      </c>
      <c r="B31" s="255" t="s">
        <v>179</v>
      </c>
      <c r="C31" s="392" t="s">
        <v>423</v>
      </c>
      <c r="D31" s="381" t="s">
        <v>186</v>
      </c>
      <c r="E31" s="516">
        <v>30</v>
      </c>
      <c r="F31" s="381"/>
      <c r="G31" s="98"/>
      <c r="H31" s="393"/>
      <c r="I31" s="98"/>
      <c r="J31" s="392" t="s">
        <v>424</v>
      </c>
      <c r="K31" s="56"/>
      <c r="L31" s="381" t="s">
        <v>186</v>
      </c>
      <c r="M31" s="381">
        <v>1</v>
      </c>
      <c r="N31" s="381">
        <v>0.2</v>
      </c>
      <c r="O31" s="52">
        <f t="shared" si="4"/>
        <v>0.23332000000000003</v>
      </c>
      <c r="P31" s="58">
        <f>G31+I31+O31</f>
        <v>0.23332000000000003</v>
      </c>
      <c r="Q31" s="58">
        <f>E31*O31</f>
        <v>6.9996000000000009</v>
      </c>
      <c r="R31" s="58">
        <f>E31*P31</f>
        <v>6.9996000000000009</v>
      </c>
    </row>
    <row r="32" spans="1:18" s="366" customFormat="1" ht="41.25" customHeight="1">
      <c r="A32" s="174">
        <v>20</v>
      </c>
      <c r="B32" s="255" t="s">
        <v>179</v>
      </c>
      <c r="C32" s="392" t="s">
        <v>425</v>
      </c>
      <c r="D32" s="381" t="s">
        <v>186</v>
      </c>
      <c r="E32" s="516">
        <v>16</v>
      </c>
      <c r="F32" s="381"/>
      <c r="G32" s="98"/>
      <c r="H32" s="393"/>
      <c r="I32" s="98"/>
      <c r="J32" s="392" t="s">
        <v>425</v>
      </c>
      <c r="K32" s="56"/>
      <c r="L32" s="381" t="s">
        <v>186</v>
      </c>
      <c r="M32" s="381">
        <v>1</v>
      </c>
      <c r="N32" s="381">
        <v>0.2</v>
      </c>
      <c r="O32" s="52">
        <f t="shared" si="4"/>
        <v>0.23332000000000003</v>
      </c>
      <c r="P32" s="58">
        <f t="shared" si="0"/>
        <v>0.23332000000000003</v>
      </c>
      <c r="Q32" s="58">
        <f t="shared" si="1"/>
        <v>3.7331200000000004</v>
      </c>
      <c r="R32" s="58">
        <f t="shared" si="2"/>
        <v>3.7331200000000004</v>
      </c>
    </row>
    <row r="33" spans="1:19" s="253" customFormat="1" ht="57" customHeight="1">
      <c r="A33" s="174">
        <v>21</v>
      </c>
      <c r="B33" s="103" t="s">
        <v>426</v>
      </c>
      <c r="C33" s="105" t="s">
        <v>705</v>
      </c>
      <c r="D33" s="381" t="s">
        <v>186</v>
      </c>
      <c r="E33" s="331">
        <v>6</v>
      </c>
      <c r="F33" s="103">
        <v>0.59199999999999997</v>
      </c>
      <c r="G33" s="98">
        <f>ROUNDDOWN(F33*2.46779,2)</f>
        <v>1.46</v>
      </c>
      <c r="H33" s="103">
        <v>0.49340000000000001</v>
      </c>
      <c r="I33" s="58">
        <f>ROUNDDOWN(H33*3.0576,2)</f>
        <v>1.5</v>
      </c>
      <c r="J33" s="341"/>
      <c r="K33" s="56"/>
      <c r="L33" s="103"/>
      <c r="M33" s="103"/>
      <c r="N33" s="53"/>
      <c r="O33" s="52"/>
      <c r="P33" s="101">
        <f>G33+I33+O33</f>
        <v>2.96</v>
      </c>
      <c r="Q33" s="58">
        <f>E33*O33</f>
        <v>0</v>
      </c>
      <c r="R33" s="58">
        <f>E33*P33</f>
        <v>17.759999999999998</v>
      </c>
    </row>
    <row r="34" spans="1:19" s="253" customFormat="1" ht="57" customHeight="1">
      <c r="A34" s="174">
        <v>22</v>
      </c>
      <c r="B34" s="394" t="s">
        <v>427</v>
      </c>
      <c r="C34" s="105" t="s">
        <v>639</v>
      </c>
      <c r="D34" s="381" t="s">
        <v>186</v>
      </c>
      <c r="E34" s="331">
        <v>2</v>
      </c>
      <c r="F34" s="395">
        <v>0.217</v>
      </c>
      <c r="G34" s="98">
        <f>ROUNDDOWN(F34*2.46779,2)</f>
        <v>0.53</v>
      </c>
      <c r="H34" s="396"/>
      <c r="I34" s="58"/>
      <c r="J34" s="341"/>
      <c r="K34" s="56"/>
      <c r="L34" s="103"/>
      <c r="M34" s="103"/>
      <c r="N34" s="53"/>
      <c r="O34" s="52"/>
      <c r="P34" s="101">
        <f>G34+I34+O34</f>
        <v>0.53</v>
      </c>
      <c r="Q34" s="58">
        <f>E34*O34</f>
        <v>0</v>
      </c>
      <c r="R34" s="58">
        <f>E34*P34</f>
        <v>1.06</v>
      </c>
    </row>
    <row r="35" spans="1:19" s="253" customFormat="1" ht="57" customHeight="1">
      <c r="A35" s="174">
        <v>23</v>
      </c>
      <c r="B35" s="394" t="s">
        <v>427</v>
      </c>
      <c r="C35" s="105" t="s">
        <v>640</v>
      </c>
      <c r="D35" s="381" t="s">
        <v>186</v>
      </c>
      <c r="E35" s="331">
        <v>5</v>
      </c>
      <c r="F35" s="395">
        <v>0.217</v>
      </c>
      <c r="G35" s="98">
        <f>ROUNDDOWN(F35*2.46779,2)</f>
        <v>0.53</v>
      </c>
      <c r="H35" s="396"/>
      <c r="I35" s="58"/>
      <c r="J35" s="341"/>
      <c r="K35" s="56"/>
      <c r="L35" s="103"/>
      <c r="M35" s="103"/>
      <c r="N35" s="53"/>
      <c r="O35" s="52"/>
      <c r="P35" s="101">
        <f>G35+I35+O35</f>
        <v>0.53</v>
      </c>
      <c r="Q35" s="58">
        <f>E35*O35</f>
        <v>0</v>
      </c>
      <c r="R35" s="58">
        <f>E35*P35</f>
        <v>2.6500000000000004</v>
      </c>
    </row>
    <row r="36" spans="1:19" s="398" customFormat="1" ht="42" customHeight="1">
      <c r="A36" s="174">
        <v>24</v>
      </c>
      <c r="B36" s="73" t="s">
        <v>179</v>
      </c>
      <c r="C36" s="260" t="s">
        <v>646</v>
      </c>
      <c r="D36" s="73" t="s">
        <v>108</v>
      </c>
      <c r="E36" s="445">
        <v>0.5</v>
      </c>
      <c r="F36" s="73"/>
      <c r="G36" s="53"/>
      <c r="H36" s="73"/>
      <c r="I36" s="98"/>
      <c r="J36" s="260" t="s">
        <v>428</v>
      </c>
      <c r="K36" s="397"/>
      <c r="L36" s="73" t="s">
        <v>108</v>
      </c>
      <c r="M36" s="73">
        <v>1</v>
      </c>
      <c r="N36" s="181">
        <v>0.7</v>
      </c>
      <c r="O36" s="52">
        <f>((M36*N36))*1.1666</f>
        <v>0.81662000000000001</v>
      </c>
      <c r="P36" s="182">
        <f>G36+I36+O36</f>
        <v>0.81662000000000001</v>
      </c>
      <c r="Q36" s="182">
        <f>E36*O36</f>
        <v>0.40831000000000001</v>
      </c>
      <c r="R36" s="101">
        <f>E36*P36</f>
        <v>0.40831000000000001</v>
      </c>
    </row>
    <row r="37" spans="1:19" s="69" customFormat="1" ht="33.75" customHeight="1">
      <c r="A37" s="174">
        <v>25</v>
      </c>
      <c r="B37" s="264" t="s">
        <v>429</v>
      </c>
      <c r="C37" s="76" t="s">
        <v>430</v>
      </c>
      <c r="D37" s="75" t="s">
        <v>167</v>
      </c>
      <c r="E37" s="400">
        <v>0.3</v>
      </c>
      <c r="F37" s="64">
        <v>0.57999999999999996</v>
      </c>
      <c r="G37" s="98">
        <f>ROUNDDOWN(F37*2.46779,2)</f>
        <v>1.43</v>
      </c>
      <c r="H37" s="64">
        <v>0.12</v>
      </c>
      <c r="I37" s="58">
        <f>ROUNDDOWN(H37*3.0576,2)</f>
        <v>0.36</v>
      </c>
      <c r="J37" s="76" t="s">
        <v>431</v>
      </c>
      <c r="K37" s="56"/>
      <c r="L37" s="75" t="s">
        <v>109</v>
      </c>
      <c r="M37" s="399">
        <v>2.41E-2</v>
      </c>
      <c r="N37" s="674">
        <v>70</v>
      </c>
      <c r="O37" s="54">
        <f>((M37*N37)+(M38*N38))*1.1666</f>
        <v>1.9692966290000002</v>
      </c>
      <c r="P37" s="54">
        <f>G37+I37+O37</f>
        <v>3.7592966290000005</v>
      </c>
      <c r="Q37" s="54">
        <f>E37*O37</f>
        <v>0.59078898870000007</v>
      </c>
      <c r="R37" s="63">
        <f>E37*P37</f>
        <v>1.1277889887000001</v>
      </c>
    </row>
    <row r="38" spans="1:19" s="69" customFormat="1" ht="19.5" customHeight="1">
      <c r="A38" s="66"/>
      <c r="B38" s="264"/>
      <c r="C38" s="76"/>
      <c r="D38" s="75"/>
      <c r="E38" s="64"/>
      <c r="F38" s="400"/>
      <c r="G38" s="64"/>
      <c r="H38" s="97"/>
      <c r="I38" s="97"/>
      <c r="J38" s="76" t="s">
        <v>288</v>
      </c>
      <c r="K38" s="56"/>
      <c r="L38" s="75" t="s">
        <v>111</v>
      </c>
      <c r="M38" s="399">
        <v>7.1000000000000004E-3</v>
      </c>
      <c r="N38" s="54">
        <v>0.15</v>
      </c>
      <c r="O38" s="66"/>
      <c r="P38" s="66"/>
      <c r="Q38" s="66"/>
      <c r="R38" s="63"/>
    </row>
    <row r="39" spans="1:19" s="69" customFormat="1" ht="53.25" customHeight="1">
      <c r="A39" s="66">
        <v>26</v>
      </c>
      <c r="B39" s="349" t="s">
        <v>291</v>
      </c>
      <c r="C39" s="76" t="s">
        <v>648</v>
      </c>
      <c r="D39" s="348" t="s">
        <v>286</v>
      </c>
      <c r="E39" s="675">
        <v>3.0000000000000001E-3</v>
      </c>
      <c r="F39" s="348">
        <v>23.1</v>
      </c>
      <c r="G39" s="98">
        <f>ROUNDDOWN(F39*2.46779,2)</f>
        <v>57</v>
      </c>
      <c r="H39" s="71">
        <v>0.9</v>
      </c>
      <c r="I39" s="58">
        <f>ROUNDDOWN(H39*3.0576,2)</f>
        <v>2.75</v>
      </c>
      <c r="J39" s="76" t="s">
        <v>647</v>
      </c>
      <c r="K39" s="56" t="s">
        <v>338</v>
      </c>
      <c r="L39" s="66" t="s">
        <v>107</v>
      </c>
      <c r="M39" s="63">
        <v>63</v>
      </c>
      <c r="N39" s="54">
        <v>0.71</v>
      </c>
      <c r="O39" s="54">
        <f>((M39*N39)+(M40*N40))*1.1666</f>
        <v>62.831909400000001</v>
      </c>
      <c r="P39" s="54">
        <f>G39+I39+O39</f>
        <v>122.5819094</v>
      </c>
      <c r="Q39" s="54">
        <f>E39*O39</f>
        <v>0.18849572820000002</v>
      </c>
      <c r="R39" s="54">
        <f>E39*P39</f>
        <v>0.36774572820000001</v>
      </c>
    </row>
    <row r="40" spans="1:19" s="69" customFormat="1" ht="21.75" customHeight="1">
      <c r="A40" s="66"/>
      <c r="B40" s="349"/>
      <c r="C40" s="76"/>
      <c r="D40" s="348"/>
      <c r="E40" s="71"/>
      <c r="F40" s="348"/>
      <c r="G40" s="71"/>
      <c r="H40" s="348"/>
      <c r="I40" s="71"/>
      <c r="J40" s="76" t="s">
        <v>253</v>
      </c>
      <c r="K40" s="56" t="s">
        <v>262</v>
      </c>
      <c r="L40" s="66" t="s">
        <v>107</v>
      </c>
      <c r="M40" s="218">
        <v>51</v>
      </c>
      <c r="N40" s="66">
        <v>0.17899999999999999</v>
      </c>
      <c r="O40" s="66"/>
      <c r="P40" s="66"/>
      <c r="Q40" s="66"/>
      <c r="R40" s="63"/>
    </row>
    <row r="41" spans="1:19" s="77" customFormat="1" ht="50.25" customHeight="1">
      <c r="A41" s="65">
        <v>27</v>
      </c>
      <c r="B41" s="251" t="s">
        <v>179</v>
      </c>
      <c r="C41" s="388" t="s">
        <v>432</v>
      </c>
      <c r="D41" s="389" t="s">
        <v>108</v>
      </c>
      <c r="E41" s="518">
        <v>1.8</v>
      </c>
      <c r="F41" s="389"/>
      <c r="G41" s="58"/>
      <c r="H41" s="391"/>
      <c r="I41" s="98"/>
      <c r="J41" s="388" t="s">
        <v>433</v>
      </c>
      <c r="K41" s="56" t="s">
        <v>434</v>
      </c>
      <c r="L41" s="389" t="s">
        <v>108</v>
      </c>
      <c r="M41" s="75">
        <v>1</v>
      </c>
      <c r="N41" s="54">
        <v>0.97499999999999998</v>
      </c>
      <c r="O41" s="52">
        <f>((M41*N41))*1.1666</f>
        <v>1.137435</v>
      </c>
      <c r="P41" s="52">
        <f t="shared" ref="P41:P50" si="6">G41+I41+O41</f>
        <v>1.137435</v>
      </c>
      <c r="Q41" s="58">
        <f t="shared" ref="Q41:Q50" si="7">E41*O41</f>
        <v>2.047383</v>
      </c>
      <c r="R41" s="58">
        <f t="shared" ref="R41:R50" si="8">E41*P41</f>
        <v>2.047383</v>
      </c>
    </row>
    <row r="42" spans="1:19" s="77" customFormat="1" ht="43.5" customHeight="1">
      <c r="A42" s="65">
        <v>28</v>
      </c>
      <c r="B42" s="251" t="s">
        <v>179</v>
      </c>
      <c r="C42" s="388" t="s">
        <v>435</v>
      </c>
      <c r="D42" s="389" t="s">
        <v>108</v>
      </c>
      <c r="E42" s="518">
        <v>2.2999999999999998</v>
      </c>
      <c r="F42" s="389"/>
      <c r="G42" s="58"/>
      <c r="H42" s="391"/>
      <c r="I42" s="98"/>
      <c r="J42" s="388" t="s">
        <v>436</v>
      </c>
      <c r="K42" s="56" t="s">
        <v>437</v>
      </c>
      <c r="L42" s="389" t="s">
        <v>108</v>
      </c>
      <c r="M42" s="75">
        <v>1</v>
      </c>
      <c r="N42" s="54">
        <v>0.54200000000000004</v>
      </c>
      <c r="O42" s="52">
        <f>((M42*N42))*1.1666</f>
        <v>0.63229720000000011</v>
      </c>
      <c r="P42" s="52">
        <f t="shared" si="6"/>
        <v>0.63229720000000011</v>
      </c>
      <c r="Q42" s="58">
        <f t="shared" si="7"/>
        <v>1.4542835600000001</v>
      </c>
      <c r="R42" s="58">
        <f t="shared" si="8"/>
        <v>1.4542835600000001</v>
      </c>
    </row>
    <row r="43" spans="1:19" s="403" customFormat="1" ht="30.75" customHeight="1">
      <c r="A43" s="65">
        <v>29</v>
      </c>
      <c r="B43" s="401" t="s">
        <v>438</v>
      </c>
      <c r="C43" s="55" t="s">
        <v>439</v>
      </c>
      <c r="D43" s="103" t="s">
        <v>165</v>
      </c>
      <c r="E43" s="98">
        <v>0.1</v>
      </c>
      <c r="F43" s="251">
        <v>3.92</v>
      </c>
      <c r="G43" s="98">
        <f>ROUNDDOWN(F43*2.46779,2)</f>
        <v>9.67</v>
      </c>
      <c r="H43" s="251">
        <v>2.9</v>
      </c>
      <c r="I43" s="58">
        <f>ROUNDDOWN(H43*3.0576,2)</f>
        <v>8.86</v>
      </c>
      <c r="J43" s="402"/>
      <c r="K43" s="56"/>
      <c r="L43" s="251"/>
      <c r="M43" s="331"/>
      <c r="N43" s="251"/>
      <c r="O43" s="52"/>
      <c r="P43" s="52">
        <f t="shared" si="6"/>
        <v>18.53</v>
      </c>
      <c r="Q43" s="58">
        <f t="shared" si="7"/>
        <v>0</v>
      </c>
      <c r="R43" s="52">
        <f t="shared" si="8"/>
        <v>1.8530000000000002</v>
      </c>
    </row>
    <row r="44" spans="1:19" s="403" customFormat="1" ht="37.5" customHeight="1">
      <c r="A44" s="65">
        <v>30</v>
      </c>
      <c r="B44" s="401" t="s">
        <v>174</v>
      </c>
      <c r="C44" s="55" t="s">
        <v>440</v>
      </c>
      <c r="D44" s="103" t="s">
        <v>165</v>
      </c>
      <c r="E44" s="98">
        <v>0.1</v>
      </c>
      <c r="F44" s="251">
        <v>1.62</v>
      </c>
      <c r="G44" s="98">
        <f>ROUNDDOWN(F44*2.46779,2)</f>
        <v>3.99</v>
      </c>
      <c r="H44" s="251"/>
      <c r="I44" s="58">
        <f>ROUNDDOWN(H44*3.0576,2)</f>
        <v>0</v>
      </c>
      <c r="J44" s="258" t="s">
        <v>441</v>
      </c>
      <c r="K44" s="68" t="s">
        <v>194</v>
      </c>
      <c r="L44" s="404" t="s">
        <v>111</v>
      </c>
      <c r="M44" s="405">
        <v>1.02</v>
      </c>
      <c r="N44" s="675">
        <v>27.556000000000001</v>
      </c>
      <c r="O44" s="52">
        <f>((M44*N44))*1.1666</f>
        <v>32.789766192000002</v>
      </c>
      <c r="P44" s="52">
        <f t="shared" si="6"/>
        <v>36.779766192000004</v>
      </c>
      <c r="Q44" s="58">
        <f t="shared" si="7"/>
        <v>3.2789766192000003</v>
      </c>
      <c r="R44" s="52">
        <f t="shared" si="8"/>
        <v>3.6779766192000007</v>
      </c>
    </row>
    <row r="45" spans="1:19" s="610" customFormat="1" ht="33" customHeight="1">
      <c r="A45" s="65">
        <v>31</v>
      </c>
      <c r="B45" s="282" t="s">
        <v>642</v>
      </c>
      <c r="C45" s="657" t="s">
        <v>643</v>
      </c>
      <c r="D45" s="270" t="s">
        <v>167</v>
      </c>
      <c r="E45" s="606">
        <v>1</v>
      </c>
      <c r="F45" s="270">
        <v>0.186</v>
      </c>
      <c r="G45" s="98">
        <f>ROUNDDOWN(F45*2.46779,2)</f>
        <v>0.45</v>
      </c>
      <c r="H45" s="270">
        <v>2.1999999999999999E-2</v>
      </c>
      <c r="I45" s="58">
        <f>ROUNDDOWN(H45*3.0576,2)</f>
        <v>0.06</v>
      </c>
      <c r="J45" s="607"/>
      <c r="K45" s="66"/>
      <c r="L45" s="67"/>
      <c r="M45" s="608"/>
      <c r="N45" s="609"/>
      <c r="O45" s="66"/>
      <c r="P45" s="63">
        <f t="shared" si="6"/>
        <v>0.51</v>
      </c>
      <c r="Q45" s="68">
        <f t="shared" si="7"/>
        <v>0</v>
      </c>
      <c r="R45" s="63">
        <f t="shared" si="8"/>
        <v>0.51</v>
      </c>
    </row>
    <row r="46" spans="1:19" s="69" customFormat="1" ht="43.5" customHeight="1">
      <c r="A46" s="65">
        <v>32</v>
      </c>
      <c r="B46" s="349" t="s">
        <v>294</v>
      </c>
      <c r="C46" s="76" t="s">
        <v>644</v>
      </c>
      <c r="D46" s="605" t="s">
        <v>167</v>
      </c>
      <c r="E46" s="334">
        <v>1</v>
      </c>
      <c r="F46" s="348">
        <v>0.61</v>
      </c>
      <c r="G46" s="98">
        <f>ROUNDDOWN(F46*2.46779,2)</f>
        <v>1.5</v>
      </c>
      <c r="H46" s="348">
        <v>0.05</v>
      </c>
      <c r="I46" s="58">
        <f>ROUNDDOWN(H46*3.0576,2)</f>
        <v>0.15</v>
      </c>
      <c r="J46" s="76" t="s">
        <v>641</v>
      </c>
      <c r="K46" s="56" t="s">
        <v>645</v>
      </c>
      <c r="L46" s="66" t="s">
        <v>111</v>
      </c>
      <c r="M46" s="348">
        <v>1.02</v>
      </c>
      <c r="N46" s="54">
        <v>4.5</v>
      </c>
      <c r="O46" s="54">
        <f>((M46*N46)+(M47*N47))*1.1666</f>
        <v>5.9496599999999997</v>
      </c>
      <c r="P46" s="54">
        <f t="shared" si="6"/>
        <v>7.5996600000000001</v>
      </c>
      <c r="Q46" s="63">
        <f t="shared" si="7"/>
        <v>5.9496599999999997</v>
      </c>
      <c r="R46" s="63">
        <f t="shared" si="8"/>
        <v>7.5996600000000001</v>
      </c>
    </row>
    <row r="47" spans="1:19" s="69" customFormat="1" ht="26.25" customHeight="1">
      <c r="A47" s="66"/>
      <c r="B47" s="349"/>
      <c r="C47" s="76"/>
      <c r="D47" s="348"/>
      <c r="E47" s="348"/>
      <c r="F47" s="348"/>
      <c r="G47" s="348"/>
      <c r="H47" s="348"/>
      <c r="I47" s="348"/>
      <c r="J47" s="78" t="s">
        <v>296</v>
      </c>
      <c r="K47" s="56" t="s">
        <v>341</v>
      </c>
      <c r="L47" s="66" t="s">
        <v>107</v>
      </c>
      <c r="M47" s="63">
        <v>5</v>
      </c>
      <c r="N47" s="54">
        <v>0.10199999999999999</v>
      </c>
      <c r="O47" s="66"/>
      <c r="P47" s="66"/>
      <c r="Q47" s="66"/>
      <c r="R47" s="63"/>
    </row>
    <row r="48" spans="1:19" s="398" customFormat="1" ht="40.5" customHeight="1">
      <c r="A48" s="65">
        <v>33</v>
      </c>
      <c r="B48" s="451" t="s">
        <v>482</v>
      </c>
      <c r="C48" s="260" t="s">
        <v>649</v>
      </c>
      <c r="D48" s="181" t="s">
        <v>484</v>
      </c>
      <c r="E48" s="359">
        <v>0.2</v>
      </c>
      <c r="F48" s="361">
        <v>7.77</v>
      </c>
      <c r="G48" s="98">
        <f>ROUNDDOWN(F48*2.46779,2)</f>
        <v>19.170000000000002</v>
      </c>
      <c r="H48" s="182">
        <v>0.04</v>
      </c>
      <c r="I48" s="98">
        <f>ROUNDDOWN(H48*3.0576,2)</f>
        <v>0.12</v>
      </c>
      <c r="J48" s="260" t="s">
        <v>650</v>
      </c>
      <c r="K48" s="397" t="s">
        <v>651</v>
      </c>
      <c r="L48" s="73" t="s">
        <v>108</v>
      </c>
      <c r="M48" s="445">
        <v>100</v>
      </c>
      <c r="N48" s="74">
        <v>0.2</v>
      </c>
      <c r="O48" s="52">
        <f>((M48*N48))*1.1666</f>
        <v>23.332000000000001</v>
      </c>
      <c r="P48" s="52">
        <f>G48+I48+O48</f>
        <v>42.622</v>
      </c>
      <c r="Q48" s="58">
        <f>E48*O48</f>
        <v>4.6664000000000003</v>
      </c>
      <c r="R48" s="52">
        <f>E48*P48</f>
        <v>8.5244</v>
      </c>
      <c r="S48" s="175"/>
    </row>
    <row r="49" spans="1:18" s="456" customFormat="1" ht="57" customHeight="1">
      <c r="A49" s="65">
        <v>34</v>
      </c>
      <c r="B49" s="452" t="s">
        <v>488</v>
      </c>
      <c r="C49" s="453" t="s">
        <v>489</v>
      </c>
      <c r="D49" s="454" t="s">
        <v>490</v>
      </c>
      <c r="E49" s="673">
        <v>0.02</v>
      </c>
      <c r="F49" s="454">
        <v>12.5</v>
      </c>
      <c r="G49" s="98">
        <f>ROUNDDOWN(F49*2.46779,2)</f>
        <v>30.84</v>
      </c>
      <c r="H49" s="454">
        <v>0.02</v>
      </c>
      <c r="I49" s="98">
        <f>ROUNDDOWN(H49*3.0576,2)</f>
        <v>0.06</v>
      </c>
      <c r="J49" s="453" t="s">
        <v>491</v>
      </c>
      <c r="K49" s="56" t="s">
        <v>492</v>
      </c>
      <c r="L49" s="49" t="s">
        <v>186</v>
      </c>
      <c r="M49" s="455">
        <v>100</v>
      </c>
      <c r="N49" s="54">
        <v>1.417</v>
      </c>
      <c r="O49" s="52">
        <f>((M49*N49))*1.1666</f>
        <v>165.30722000000003</v>
      </c>
      <c r="P49" s="52">
        <f>G49+I49+O49</f>
        <v>196.20722000000004</v>
      </c>
      <c r="Q49" s="58">
        <f>E49*O49</f>
        <v>3.3061444000000009</v>
      </c>
      <c r="R49" s="58">
        <f>E49*P49</f>
        <v>3.9241444000000008</v>
      </c>
    </row>
    <row r="50" spans="1:18" s="366" customFormat="1" ht="35.25" customHeight="1">
      <c r="A50" s="65">
        <v>35</v>
      </c>
      <c r="B50" s="103" t="s">
        <v>426</v>
      </c>
      <c r="C50" s="105" t="s">
        <v>442</v>
      </c>
      <c r="D50" s="51" t="s">
        <v>186</v>
      </c>
      <c r="E50" s="331">
        <v>1</v>
      </c>
      <c r="F50" s="103">
        <v>0.59199999999999997</v>
      </c>
      <c r="G50" s="98">
        <f>ROUNDDOWN(F50*2.46779,2)</f>
        <v>1.46</v>
      </c>
      <c r="H50" s="103">
        <v>0.49340000000000001</v>
      </c>
      <c r="I50" s="58">
        <f>ROUNDDOWN(H50*3.0576,2)</f>
        <v>1.5</v>
      </c>
      <c r="J50" s="341"/>
      <c r="K50" s="56"/>
      <c r="L50" s="103"/>
      <c r="M50" s="103"/>
      <c r="N50" s="53"/>
      <c r="O50" s="52"/>
      <c r="P50" s="101">
        <f t="shared" si="6"/>
        <v>2.96</v>
      </c>
      <c r="Q50" s="58">
        <f t="shared" si="7"/>
        <v>0</v>
      </c>
      <c r="R50" s="58">
        <f t="shared" si="8"/>
        <v>2.96</v>
      </c>
    </row>
    <row r="51" spans="1:18" s="413" customFormat="1">
      <c r="A51" s="212"/>
      <c r="B51" s="406"/>
      <c r="C51" s="407"/>
      <c r="D51" s="212"/>
      <c r="E51" s="519"/>
      <c r="F51" s="408"/>
      <c r="G51" s="408"/>
      <c r="H51" s="408"/>
      <c r="I51" s="408"/>
      <c r="J51" s="708" t="s">
        <v>25</v>
      </c>
      <c r="K51" s="709"/>
      <c r="L51" s="409"/>
      <c r="M51" s="410"/>
      <c r="N51" s="410"/>
      <c r="O51" s="410"/>
      <c r="P51" s="411"/>
      <c r="Q51" s="412">
        <f>SUM(Q13:Q50)</f>
        <v>918.98717669609994</v>
      </c>
      <c r="R51" s="412">
        <f>SUM(R13:R50)</f>
        <v>1158.7684266961007</v>
      </c>
    </row>
    <row r="52" spans="1:18" s="206" customFormat="1">
      <c r="A52" s="84"/>
      <c r="B52" s="84"/>
      <c r="C52" s="122"/>
      <c r="D52" s="84"/>
      <c r="E52" s="84"/>
      <c r="F52" s="84"/>
      <c r="G52" s="84"/>
      <c r="H52" s="84"/>
      <c r="I52" s="84"/>
      <c r="J52" s="414"/>
      <c r="K52" s="415"/>
      <c r="L52" s="416"/>
      <c r="M52" s="415"/>
      <c r="N52" s="415"/>
      <c r="O52" s="417"/>
      <c r="P52" s="417"/>
      <c r="Q52" s="418"/>
      <c r="R52" s="419"/>
    </row>
    <row r="53" spans="1:18" s="206" customFormat="1" ht="12.75" customHeight="1">
      <c r="A53" s="84"/>
      <c r="B53" s="84"/>
      <c r="C53" s="122"/>
      <c r="D53" s="84"/>
      <c r="E53" s="84"/>
      <c r="F53" s="84"/>
      <c r="G53" s="84"/>
      <c r="H53" s="84"/>
      <c r="I53" s="84"/>
      <c r="J53" s="710" t="s">
        <v>443</v>
      </c>
      <c r="K53" s="711"/>
      <c r="L53" s="712"/>
      <c r="M53" s="420"/>
      <c r="N53" s="420"/>
      <c r="O53" s="421"/>
      <c r="P53" s="421"/>
      <c r="Q53" s="422"/>
      <c r="R53" s="412">
        <f>+R51*0.133</f>
        <v>154.11620075058141</v>
      </c>
    </row>
    <row r="54" spans="1:18" s="206" customFormat="1" ht="25.5">
      <c r="A54" s="84"/>
      <c r="B54" s="84"/>
      <c r="C54" s="423"/>
      <c r="D54" s="84"/>
      <c r="E54" s="84"/>
      <c r="F54" s="84"/>
      <c r="G54" s="84"/>
      <c r="H54" s="84"/>
      <c r="I54" s="84"/>
      <c r="J54" s="374" t="s">
        <v>25</v>
      </c>
      <c r="K54" s="84"/>
      <c r="L54" s="424"/>
      <c r="M54" s="420"/>
      <c r="N54" s="420"/>
      <c r="O54" s="421"/>
      <c r="P54" s="421"/>
      <c r="Q54" s="422"/>
      <c r="R54" s="412">
        <f>+R51+R53</f>
        <v>1312.8846274466821</v>
      </c>
    </row>
    <row r="55" spans="1:18" s="206" customFormat="1">
      <c r="A55" s="84"/>
      <c r="B55" s="84"/>
      <c r="C55" s="425"/>
      <c r="D55" s="426"/>
      <c r="E55" s="426"/>
      <c r="F55" s="84"/>
      <c r="G55" s="84"/>
      <c r="H55" s="84"/>
      <c r="I55" s="84"/>
      <c r="J55" s="414"/>
      <c r="K55" s="415"/>
      <c r="L55" s="416"/>
      <c r="M55" s="415"/>
      <c r="N55" s="415"/>
      <c r="O55" s="417"/>
      <c r="P55" s="417"/>
      <c r="Q55" s="418"/>
      <c r="R55" s="427"/>
    </row>
    <row r="56" spans="1:18" s="206" customFormat="1" ht="12.75" customHeight="1">
      <c r="A56" s="84"/>
      <c r="B56" s="84"/>
      <c r="C56" s="122"/>
      <c r="D56" s="84"/>
      <c r="E56" s="84"/>
      <c r="F56" s="84"/>
      <c r="G56" s="84"/>
      <c r="H56" s="84"/>
      <c r="I56" s="84"/>
      <c r="J56" s="710" t="s">
        <v>444</v>
      </c>
      <c r="K56" s="711"/>
      <c r="L56" s="712"/>
      <c r="M56" s="420"/>
      <c r="N56" s="420"/>
      <c r="O56" s="421"/>
      <c r="P56" s="421"/>
      <c r="Q56" s="422"/>
      <c r="R56" s="428">
        <f>+R54*0.11</f>
        <v>144.41730901913502</v>
      </c>
    </row>
    <row r="57" spans="1:18" s="206" customFormat="1">
      <c r="A57" s="84"/>
      <c r="B57" s="84"/>
      <c r="C57" s="122"/>
      <c r="D57" s="84"/>
      <c r="E57" s="84"/>
      <c r="F57" s="84"/>
      <c r="G57" s="84"/>
      <c r="H57" s="84"/>
      <c r="I57" s="84"/>
      <c r="J57" s="414"/>
      <c r="K57" s="415"/>
      <c r="L57" s="416"/>
      <c r="M57" s="415"/>
      <c r="N57" s="415"/>
      <c r="O57" s="417"/>
      <c r="P57" s="417"/>
      <c r="Q57" s="417"/>
      <c r="R57" s="419"/>
    </row>
    <row r="58" spans="1:18" s="206" customFormat="1" ht="12.75" customHeight="1">
      <c r="A58" s="84"/>
      <c r="B58" s="84"/>
      <c r="C58" s="122"/>
      <c r="D58" s="84"/>
      <c r="E58" s="84"/>
      <c r="F58" s="84"/>
      <c r="G58" s="84"/>
      <c r="H58" s="84"/>
      <c r="I58" s="84"/>
      <c r="J58" s="708" t="s">
        <v>25</v>
      </c>
      <c r="K58" s="709"/>
      <c r="L58" s="424"/>
      <c r="M58" s="429"/>
      <c r="N58" s="429"/>
      <c r="O58" s="430"/>
      <c r="P58" s="430"/>
      <c r="Q58" s="430"/>
      <c r="R58" s="412">
        <f>R54+R56</f>
        <v>1457.3019364658171</v>
      </c>
    </row>
    <row r="59" spans="1:18" s="206" customFormat="1">
      <c r="A59" s="203"/>
      <c r="B59" s="203"/>
      <c r="C59" s="431" t="s">
        <v>445</v>
      </c>
      <c r="D59" s="203"/>
      <c r="E59" s="203"/>
      <c r="F59" s="203"/>
      <c r="G59" s="203"/>
      <c r="H59" s="203"/>
      <c r="I59" s="203"/>
      <c r="J59" s="217"/>
      <c r="K59" s="203"/>
      <c r="L59" s="203"/>
      <c r="M59" s="203"/>
      <c r="N59" s="203"/>
      <c r="O59" s="203"/>
      <c r="P59" s="203"/>
      <c r="Q59" s="203"/>
      <c r="R59" s="432"/>
    </row>
    <row r="60" spans="1:18" s="366" customFormat="1" ht="68.25" customHeight="1">
      <c r="A60" s="174">
        <v>1</v>
      </c>
      <c r="B60" s="255" t="s">
        <v>179</v>
      </c>
      <c r="C60" s="55" t="s">
        <v>446</v>
      </c>
      <c r="D60" s="51" t="s">
        <v>186</v>
      </c>
      <c r="E60" s="49">
        <v>1</v>
      </c>
      <c r="F60" s="49">
        <v>5.7750000000000004</v>
      </c>
      <c r="G60" s="98">
        <f>ROUNDDOWN(F60*2.46779,2)</f>
        <v>14.25</v>
      </c>
      <c r="H60" s="380">
        <v>1.21</v>
      </c>
      <c r="I60" s="98">
        <f>ROUNDDOWN(H60*3.0576,2)</f>
        <v>3.69</v>
      </c>
      <c r="J60" s="55" t="s">
        <v>446</v>
      </c>
      <c r="L60" s="51" t="s">
        <v>186</v>
      </c>
      <c r="M60" s="49">
        <v>1</v>
      </c>
      <c r="N60" s="63">
        <v>541.66999999999996</v>
      </c>
      <c r="O60" s="52">
        <f>((M60*N60))*1.02</f>
        <v>552.50339999999994</v>
      </c>
      <c r="P60" s="182">
        <f>G60+I60+O60</f>
        <v>570.4434</v>
      </c>
      <c r="Q60" s="79">
        <f>E60*O60</f>
        <v>552.50339999999994</v>
      </c>
      <c r="R60" s="58">
        <f>E60*P60</f>
        <v>570.4434</v>
      </c>
    </row>
    <row r="61" spans="1:18" s="438" customFormat="1" ht="18.75" customHeight="1">
      <c r="A61" s="433"/>
      <c r="B61" s="121"/>
      <c r="C61" s="434"/>
      <c r="D61" s="121"/>
      <c r="E61" s="121"/>
      <c r="F61" s="121"/>
      <c r="G61" s="435"/>
      <c r="H61" s="121"/>
      <c r="I61" s="435"/>
      <c r="J61" s="708" t="s">
        <v>25</v>
      </c>
      <c r="K61" s="709"/>
      <c r="L61" s="212"/>
      <c r="M61" s="436"/>
      <c r="N61" s="437"/>
      <c r="O61" s="436"/>
      <c r="P61" s="227"/>
      <c r="Q61" s="230"/>
      <c r="R61" s="123">
        <f>SUM(R60:R60)</f>
        <v>570.4434</v>
      </c>
    </row>
    <row r="62" spans="1:18" s="86" customFormat="1" ht="27" customHeight="1">
      <c r="A62" s="84"/>
      <c r="B62" s="84"/>
      <c r="C62" s="122"/>
      <c r="D62" s="84"/>
      <c r="E62" s="84"/>
      <c r="F62" s="84"/>
      <c r="G62" s="84"/>
      <c r="H62" s="84"/>
      <c r="I62" s="84"/>
      <c r="J62" s="708" t="s">
        <v>231</v>
      </c>
      <c r="K62" s="709"/>
      <c r="L62" s="84"/>
      <c r="M62" s="84"/>
      <c r="N62" s="84"/>
      <c r="O62" s="84"/>
      <c r="P62" s="84"/>
      <c r="Q62" s="84"/>
      <c r="R62" s="123">
        <f>+R58+R61</f>
        <v>2027.7453364658172</v>
      </c>
    </row>
    <row r="63" spans="1:18" s="201" customFormat="1">
      <c r="A63" s="439"/>
      <c r="B63" s="440"/>
      <c r="D63" s="439"/>
      <c r="E63" s="439"/>
      <c r="F63" s="439"/>
      <c r="G63" s="439"/>
      <c r="H63" s="439"/>
      <c r="I63" s="439"/>
      <c r="K63" s="439"/>
      <c r="L63" s="439"/>
      <c r="M63" s="439"/>
      <c r="N63" s="439"/>
      <c r="O63" s="441"/>
      <c r="P63" s="439"/>
    </row>
    <row r="64" spans="1:18" s="201" customFormat="1">
      <c r="A64" s="439"/>
      <c r="B64" s="440"/>
      <c r="D64" s="439"/>
      <c r="E64" s="439"/>
      <c r="F64" s="439"/>
      <c r="G64" s="439"/>
      <c r="H64" s="439"/>
      <c r="I64" s="439"/>
      <c r="K64" s="439"/>
      <c r="L64" s="439"/>
      <c r="M64" s="439"/>
      <c r="N64" s="439"/>
      <c r="O64" s="441"/>
      <c r="P64" s="439"/>
    </row>
    <row r="65" spans="1:16" s="201" customFormat="1">
      <c r="A65" s="439"/>
      <c r="B65" s="440"/>
      <c r="D65" s="439"/>
      <c r="E65" s="439"/>
      <c r="F65" s="439"/>
      <c r="G65" s="439"/>
      <c r="H65" s="439"/>
      <c r="I65" s="439"/>
      <c r="K65" s="439"/>
      <c r="L65" s="439"/>
      <c r="M65" s="439"/>
      <c r="N65" s="439"/>
      <c r="O65" s="441"/>
      <c r="P65" s="439"/>
    </row>
    <row r="66" spans="1:16" s="201" customFormat="1">
      <c r="A66" s="439"/>
      <c r="B66" s="440"/>
      <c r="C66" s="676" t="s">
        <v>447</v>
      </c>
      <c r="D66" s="676"/>
      <c r="E66" s="676"/>
      <c r="F66" s="676"/>
      <c r="G66" s="676"/>
      <c r="H66" s="676"/>
      <c r="I66" s="676"/>
      <c r="K66" s="439"/>
      <c r="L66" s="439"/>
      <c r="M66" s="439"/>
      <c r="N66" s="439"/>
      <c r="O66" s="441"/>
      <c r="P66" s="439"/>
    </row>
    <row r="67" spans="1:16" s="201" customFormat="1">
      <c r="A67" s="439"/>
      <c r="B67" s="440"/>
      <c r="D67" s="439"/>
      <c r="E67" s="439"/>
      <c r="F67" s="439"/>
      <c r="G67" s="439"/>
      <c r="H67" s="439"/>
      <c r="I67" s="439"/>
      <c r="K67" s="439"/>
      <c r="L67" s="439"/>
      <c r="M67" s="439"/>
      <c r="N67" s="439"/>
      <c r="O67" s="441"/>
      <c r="P67" s="439"/>
    </row>
    <row r="68" spans="1:16" s="201" customFormat="1">
      <c r="A68" s="439"/>
      <c r="B68" s="440"/>
      <c r="D68" s="439"/>
      <c r="E68" s="439"/>
      <c r="F68" s="439"/>
      <c r="G68" s="439"/>
      <c r="H68" s="439"/>
      <c r="I68" s="439"/>
      <c r="K68" s="439"/>
      <c r="L68" s="439"/>
      <c r="M68" s="439"/>
      <c r="N68" s="439"/>
      <c r="O68" s="441"/>
      <c r="P68" s="439"/>
    </row>
  </sheetData>
  <mergeCells count="23">
    <mergeCell ref="J61:K61"/>
    <mergeCell ref="J62:K62"/>
    <mergeCell ref="C66:I66"/>
    <mergeCell ref="J51:K51"/>
    <mergeCell ref="J53:L53"/>
    <mergeCell ref="J56:L56"/>
    <mergeCell ref="J58:K58"/>
    <mergeCell ref="A3:Q3"/>
    <mergeCell ref="A5:R5"/>
    <mergeCell ref="J7:L7"/>
    <mergeCell ref="M7:N7"/>
    <mergeCell ref="A9:A11"/>
    <mergeCell ref="B9:B11"/>
    <mergeCell ref="C9:C11"/>
    <mergeCell ref="D9:D11"/>
    <mergeCell ref="E9:E11"/>
    <mergeCell ref="F9:O9"/>
    <mergeCell ref="P9:P11"/>
    <mergeCell ref="Q9:Q11"/>
    <mergeCell ref="R9:R11"/>
    <mergeCell ref="F10:G10"/>
    <mergeCell ref="H10:I10"/>
    <mergeCell ref="J10:O10"/>
  </mergeCells>
  <phoneticPr fontId="0" type="noConversion"/>
  <pageMargins left="0.2" right="0.19" top="0.38" bottom="0.33" header="0.25" footer="0.19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3"/>
  <sheetViews>
    <sheetView topLeftCell="A5" zoomScaleNormal="100" workbookViewId="0">
      <selection activeCell="A5" sqref="A5:Q5"/>
    </sheetView>
  </sheetViews>
  <sheetFormatPr defaultRowHeight="12.75"/>
  <cols>
    <col min="1" max="1" width="3.5703125" style="205" customWidth="1"/>
    <col min="2" max="2" width="6.28515625" style="198" customWidth="1"/>
    <col min="3" max="3" width="20.28515625" style="106" customWidth="1"/>
    <col min="4" max="4" width="4.7109375" style="205" customWidth="1"/>
    <col min="5" max="5" width="6.7109375" style="205" customWidth="1"/>
    <col min="6" max="6" width="6" style="205" customWidth="1"/>
    <col min="7" max="7" width="6.85546875" style="205" customWidth="1"/>
    <col min="8" max="8" width="7.42578125" style="205" customWidth="1"/>
    <col min="9" max="9" width="6.7109375" style="205" customWidth="1"/>
    <col min="10" max="10" width="9" style="199" customWidth="1"/>
    <col min="11" max="11" width="8.28515625" style="205" customWidth="1"/>
    <col min="12" max="12" width="5.42578125" style="205" customWidth="1"/>
    <col min="13" max="13" width="6.85546875" style="200" customWidth="1"/>
    <col min="14" max="15" width="7" style="205" customWidth="1"/>
    <col min="16" max="16" width="7.7109375" style="205" customWidth="1"/>
    <col min="17" max="17" width="7.5703125" style="106" customWidth="1"/>
    <col min="18" max="18" width="10.28515625" style="106" customWidth="1"/>
    <col min="19" max="16384" width="9.140625" style="106"/>
  </cols>
  <sheetData>
    <row r="1" spans="1:82" ht="6.75" customHeight="1"/>
    <row r="2" spans="1:82" s="246" customFormat="1">
      <c r="A2" s="370"/>
      <c r="B2" s="234"/>
      <c r="C2" s="235"/>
      <c r="D2" s="232"/>
      <c r="E2" s="236"/>
      <c r="F2" s="237"/>
      <c r="G2" s="238"/>
      <c r="H2" s="239"/>
      <c r="I2" s="164"/>
      <c r="J2" s="240"/>
      <c r="K2" s="241"/>
      <c r="L2" s="242"/>
      <c r="M2" s="127"/>
      <c r="N2" s="243"/>
      <c r="O2" s="244"/>
      <c r="P2" s="245"/>
    </row>
    <row r="3" spans="1:82" s="201" customFormat="1">
      <c r="A3" s="439"/>
      <c r="B3" s="440"/>
      <c r="D3" s="439"/>
      <c r="E3" s="439"/>
      <c r="F3" s="439"/>
      <c r="G3" s="439"/>
      <c r="H3" s="439"/>
      <c r="I3" s="439"/>
      <c r="K3" s="439"/>
      <c r="L3" s="439"/>
      <c r="M3" s="439"/>
      <c r="N3" s="439"/>
      <c r="O3" s="441"/>
      <c r="P3" s="439"/>
    </row>
    <row r="4" spans="1:82" s="201" customFormat="1" ht="30.75" customHeight="1">
      <c r="A4" s="439"/>
      <c r="B4" s="440"/>
      <c r="D4" s="439"/>
      <c r="E4" s="439"/>
      <c r="F4" s="439"/>
      <c r="G4" s="439"/>
      <c r="H4" s="439"/>
      <c r="I4" s="439"/>
      <c r="K4" s="439"/>
      <c r="L4" s="439"/>
      <c r="M4" s="439"/>
      <c r="N4" s="439"/>
      <c r="O4" s="441"/>
      <c r="P4" s="439"/>
    </row>
    <row r="5" spans="1:82" s="201" customFormat="1" ht="15">
      <c r="A5" s="700" t="s">
        <v>449</v>
      </c>
      <c r="B5" s="700"/>
      <c r="C5" s="700"/>
      <c r="D5" s="700"/>
      <c r="E5" s="700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119"/>
      <c r="S5" s="202"/>
      <c r="T5" s="202"/>
      <c r="U5" s="202"/>
      <c r="V5" s="202"/>
      <c r="W5" s="202"/>
      <c r="X5" s="202"/>
      <c r="Y5" s="202"/>
      <c r="Z5" s="202"/>
      <c r="AA5" s="202"/>
      <c r="AB5" s="202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2"/>
      <c r="BW5" s="202"/>
      <c r="BX5" s="202"/>
      <c r="BY5" s="202"/>
      <c r="BZ5" s="202"/>
      <c r="CA5" s="202"/>
      <c r="CB5" s="202"/>
      <c r="CC5" s="202"/>
      <c r="CD5" s="202"/>
    </row>
    <row r="6" spans="1:82" s="201" customFormat="1" ht="15.75" customHeight="1">
      <c r="A6" s="203"/>
      <c r="B6" s="198"/>
      <c r="C6" s="204"/>
      <c r="D6" s="203"/>
      <c r="E6" s="183"/>
      <c r="F6" s="183"/>
      <c r="G6" s="184"/>
      <c r="H6" s="184"/>
      <c r="I6" s="184"/>
      <c r="J6" s="211"/>
      <c r="K6" s="203"/>
      <c r="L6" s="186"/>
      <c r="M6" s="183"/>
      <c r="N6" s="184"/>
      <c r="O6" s="184"/>
      <c r="P6" s="184"/>
      <c r="Q6" s="371"/>
      <c r="R6" s="119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  <c r="CA6" s="202"/>
      <c r="CB6" s="202"/>
      <c r="CC6" s="202"/>
      <c r="CD6" s="202"/>
    </row>
    <row r="7" spans="1:82" s="201" customFormat="1" ht="29.25" customHeight="1">
      <c r="A7" s="713" t="s">
        <v>450</v>
      </c>
      <c r="B7" s="713"/>
      <c r="C7" s="713"/>
      <c r="D7" s="713"/>
      <c r="E7" s="713"/>
      <c r="F7" s="713"/>
      <c r="G7" s="713"/>
      <c r="H7" s="713"/>
      <c r="I7" s="713"/>
      <c r="J7" s="713"/>
      <c r="K7" s="713"/>
      <c r="L7" s="713"/>
      <c r="M7" s="713"/>
      <c r="N7" s="713"/>
      <c r="O7" s="713"/>
      <c r="P7" s="713"/>
      <c r="Q7" s="713"/>
      <c r="R7" s="713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2"/>
      <c r="BW7" s="202"/>
      <c r="BX7" s="202"/>
      <c r="BY7" s="202"/>
      <c r="BZ7" s="202"/>
      <c r="CA7" s="202"/>
      <c r="CB7" s="202"/>
      <c r="CC7" s="202"/>
      <c r="CD7" s="202"/>
    </row>
    <row r="8" spans="1:82" s="207" customFormat="1" ht="13.5" customHeight="1">
      <c r="A8" s="203"/>
      <c r="B8" s="198"/>
      <c r="C8" s="372"/>
      <c r="D8" s="41"/>
      <c r="E8" s="183"/>
      <c r="F8" s="208"/>
      <c r="G8" s="184"/>
      <c r="H8" s="184"/>
      <c r="I8" s="184"/>
      <c r="J8" s="41"/>
      <c r="K8" s="41"/>
      <c r="L8" s="186"/>
      <c r="M8" s="375"/>
      <c r="N8" s="375"/>
      <c r="O8" s="375"/>
      <c r="P8" s="375"/>
      <c r="Q8" s="376"/>
      <c r="R8" s="11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  <c r="AW8" s="169"/>
      <c r="AX8" s="169"/>
      <c r="AY8" s="169"/>
      <c r="AZ8" s="169"/>
      <c r="BA8" s="169"/>
      <c r="BB8" s="169"/>
      <c r="BC8" s="169"/>
      <c r="BD8" s="169"/>
      <c r="BE8" s="169"/>
      <c r="BF8" s="169"/>
      <c r="BG8" s="169"/>
      <c r="BH8" s="169"/>
      <c r="BI8" s="169"/>
      <c r="BJ8" s="169"/>
      <c r="BK8" s="169"/>
      <c r="BL8" s="169"/>
      <c r="BM8" s="169"/>
      <c r="BN8" s="169"/>
      <c r="BO8" s="169"/>
      <c r="BP8" s="169"/>
      <c r="BQ8" s="169"/>
      <c r="BR8" s="169"/>
      <c r="BS8" s="169"/>
      <c r="BT8" s="169"/>
      <c r="BU8" s="169"/>
      <c r="BV8" s="169"/>
      <c r="BW8" s="169"/>
      <c r="BX8" s="169"/>
      <c r="BY8" s="169"/>
      <c r="BZ8" s="169"/>
      <c r="CA8" s="169"/>
      <c r="CB8" s="169"/>
      <c r="CC8" s="169"/>
      <c r="CD8" s="169"/>
    </row>
    <row r="9" spans="1:82" s="207" customFormat="1" ht="12" customHeight="1">
      <c r="A9" s="203"/>
      <c r="B9" s="198"/>
      <c r="C9" s="204"/>
      <c r="D9" s="203"/>
      <c r="E9" s="183"/>
      <c r="F9" s="183"/>
      <c r="G9" s="184"/>
      <c r="H9" s="183"/>
      <c r="I9" s="184"/>
      <c r="J9" s="702" t="s">
        <v>76</v>
      </c>
      <c r="K9" s="702"/>
      <c r="L9" s="702"/>
      <c r="M9" s="703">
        <f>+R47</f>
        <v>103.85577292097599</v>
      </c>
      <c r="N9" s="703"/>
      <c r="O9" s="377" t="s">
        <v>26</v>
      </c>
      <c r="P9" s="377"/>
      <c r="Q9" s="371"/>
      <c r="R9" s="11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</row>
    <row r="10" spans="1:82" s="207" customFormat="1" ht="12" customHeight="1">
      <c r="A10" s="41"/>
      <c r="B10" s="41"/>
      <c r="C10" s="372"/>
      <c r="D10" s="41"/>
      <c r="E10" s="41"/>
      <c r="F10" s="41"/>
      <c r="G10" s="203"/>
      <c r="H10" s="41"/>
      <c r="I10" s="203"/>
      <c r="J10" s="41"/>
      <c r="K10" s="41"/>
      <c r="L10" s="41"/>
      <c r="M10" s="41"/>
      <c r="N10" s="41"/>
      <c r="O10" s="41"/>
      <c r="P10" s="41"/>
      <c r="Q10" s="41"/>
      <c r="R10" s="378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169"/>
      <c r="BZ10" s="169"/>
      <c r="CA10" s="169"/>
      <c r="CB10" s="169"/>
      <c r="CC10" s="169"/>
      <c r="CD10" s="169"/>
    </row>
    <row r="11" spans="1:82" s="379" customFormat="1" ht="12.75" customHeight="1">
      <c r="A11" s="704" t="s">
        <v>24</v>
      </c>
      <c r="B11" s="705" t="s">
        <v>77</v>
      </c>
      <c r="C11" s="706" t="s">
        <v>78</v>
      </c>
      <c r="D11" s="705" t="s">
        <v>359</v>
      </c>
      <c r="E11" s="705" t="s">
        <v>360</v>
      </c>
      <c r="F11" s="704" t="s">
        <v>80</v>
      </c>
      <c r="G11" s="704"/>
      <c r="H11" s="704"/>
      <c r="I11" s="704"/>
      <c r="J11" s="704"/>
      <c r="K11" s="704"/>
      <c r="L11" s="704"/>
      <c r="M11" s="704"/>
      <c r="N11" s="704"/>
      <c r="O11" s="704"/>
      <c r="P11" s="705" t="s">
        <v>81</v>
      </c>
      <c r="Q11" s="705" t="s">
        <v>361</v>
      </c>
      <c r="R11" s="705" t="s">
        <v>362</v>
      </c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  <c r="CD11" s="202"/>
    </row>
    <row r="12" spans="1:82" s="379" customFormat="1" ht="13.5" customHeight="1">
      <c r="A12" s="704"/>
      <c r="B12" s="705"/>
      <c r="C12" s="706"/>
      <c r="D12" s="705"/>
      <c r="E12" s="705"/>
      <c r="F12" s="707" t="s">
        <v>363</v>
      </c>
      <c r="G12" s="707"/>
      <c r="H12" s="705" t="s">
        <v>84</v>
      </c>
      <c r="I12" s="705"/>
      <c r="J12" s="705" t="s">
        <v>85</v>
      </c>
      <c r="K12" s="705"/>
      <c r="L12" s="705"/>
      <c r="M12" s="705"/>
      <c r="N12" s="705"/>
      <c r="O12" s="705"/>
      <c r="P12" s="705"/>
      <c r="Q12" s="705"/>
      <c r="R12" s="705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</row>
    <row r="13" spans="1:82" s="379" customFormat="1" ht="66.75" customHeight="1">
      <c r="A13" s="704"/>
      <c r="B13" s="705"/>
      <c r="C13" s="706"/>
      <c r="D13" s="705"/>
      <c r="E13" s="705"/>
      <c r="F13" s="373" t="s">
        <v>364</v>
      </c>
      <c r="G13" s="373" t="s">
        <v>365</v>
      </c>
      <c r="H13" s="373" t="s">
        <v>366</v>
      </c>
      <c r="I13" s="373" t="s">
        <v>367</v>
      </c>
      <c r="J13" s="373" t="s">
        <v>87</v>
      </c>
      <c r="K13" s="373" t="s">
        <v>368</v>
      </c>
      <c r="L13" s="373" t="s">
        <v>89</v>
      </c>
      <c r="M13" s="373" t="s">
        <v>369</v>
      </c>
      <c r="N13" s="373" t="s">
        <v>370</v>
      </c>
      <c r="O13" s="373" t="s">
        <v>91</v>
      </c>
      <c r="P13" s="705"/>
      <c r="Q13" s="705"/>
      <c r="R13" s="705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</row>
    <row r="14" spans="1:82" s="369" customFormat="1">
      <c r="A14" s="84">
        <v>1</v>
      </c>
      <c r="B14" s="84">
        <v>2</v>
      </c>
      <c r="C14" s="84">
        <v>3</v>
      </c>
      <c r="D14" s="84">
        <v>4</v>
      </c>
      <c r="E14" s="84">
        <v>5</v>
      </c>
      <c r="F14" s="84">
        <v>6</v>
      </c>
      <c r="G14" s="84">
        <v>7</v>
      </c>
      <c r="H14" s="84">
        <v>8</v>
      </c>
      <c r="I14" s="84">
        <v>9</v>
      </c>
      <c r="J14" s="84">
        <v>10</v>
      </c>
      <c r="K14" s="84">
        <v>11</v>
      </c>
      <c r="L14" s="84">
        <v>12</v>
      </c>
      <c r="M14" s="84">
        <v>13</v>
      </c>
      <c r="N14" s="84">
        <v>14</v>
      </c>
      <c r="O14" s="84">
        <v>15</v>
      </c>
      <c r="P14" s="84">
        <v>16</v>
      </c>
      <c r="Q14" s="84">
        <v>17</v>
      </c>
      <c r="R14" s="84">
        <v>18</v>
      </c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</row>
    <row r="15" spans="1:82" s="398" customFormat="1" ht="66.75" customHeight="1">
      <c r="A15" s="49">
        <v>1</v>
      </c>
      <c r="B15" s="104" t="s">
        <v>451</v>
      </c>
      <c r="C15" s="260" t="s">
        <v>452</v>
      </c>
      <c r="D15" s="442" t="s">
        <v>108</v>
      </c>
      <c r="E15" s="444">
        <v>4</v>
      </c>
      <c r="F15" s="73">
        <v>0.21</v>
      </c>
      <c r="G15" s="98">
        <f>ROUNDDOWN(F15*2.46779,2)</f>
        <v>0.51</v>
      </c>
      <c r="H15" s="73">
        <v>0.02</v>
      </c>
      <c r="I15" s="98">
        <f>ROUNDDOWN(H15*3.0576,2)</f>
        <v>0.06</v>
      </c>
      <c r="J15" s="443" t="s">
        <v>453</v>
      </c>
      <c r="K15" s="397" t="s">
        <v>454</v>
      </c>
      <c r="L15" s="277" t="s">
        <v>108</v>
      </c>
      <c r="M15" s="444">
        <v>1</v>
      </c>
      <c r="N15" s="57">
        <v>0.52400000000000002</v>
      </c>
      <c r="O15" s="52">
        <f>((M15*N15))*1.1666</f>
        <v>0.61129840000000002</v>
      </c>
      <c r="P15" s="182">
        <f>G15+I15+O15</f>
        <v>1.1812984000000002</v>
      </c>
      <c r="Q15" s="101">
        <f>E15*O15</f>
        <v>2.4451936000000001</v>
      </c>
      <c r="R15" s="182">
        <f>E15*P15</f>
        <v>4.7251936000000008</v>
      </c>
    </row>
    <row r="16" spans="1:82" s="398" customFormat="1" ht="45" customHeight="1">
      <c r="A16" s="49">
        <v>2</v>
      </c>
      <c r="B16" s="73" t="s">
        <v>455</v>
      </c>
      <c r="C16" s="260" t="s">
        <v>456</v>
      </c>
      <c r="D16" s="73" t="s">
        <v>301</v>
      </c>
      <c r="E16" s="99">
        <v>2</v>
      </c>
      <c r="F16" s="73">
        <v>0.21</v>
      </c>
      <c r="G16" s="98">
        <f>ROUNDDOWN(F16*2.46779,2)</f>
        <v>0.51</v>
      </c>
      <c r="H16" s="73">
        <v>0.02</v>
      </c>
      <c r="I16" s="98">
        <f>ROUNDDOWN(H16*3.0576,2)</f>
        <v>0.06</v>
      </c>
      <c r="J16" s="72" t="s">
        <v>457</v>
      </c>
      <c r="K16" s="397" t="s">
        <v>458</v>
      </c>
      <c r="L16" s="277" t="s">
        <v>108</v>
      </c>
      <c r="M16" s="444">
        <v>1</v>
      </c>
      <c r="N16" s="57">
        <v>0.45800000000000002</v>
      </c>
      <c r="O16" s="52">
        <f>((M16*N16))*1.1666</f>
        <v>0.53430280000000008</v>
      </c>
      <c r="P16" s="182">
        <f>G16+I16+O16</f>
        <v>1.1043028000000001</v>
      </c>
      <c r="Q16" s="101">
        <f>E16*O16</f>
        <v>1.0686056000000002</v>
      </c>
      <c r="R16" s="101">
        <f>E16*P16</f>
        <v>2.2086056000000003</v>
      </c>
    </row>
    <row r="17" spans="1:19" s="398" customFormat="1" ht="28.5" customHeight="1">
      <c r="A17" s="49">
        <v>3</v>
      </c>
      <c r="B17" s="104" t="s">
        <v>459</v>
      </c>
      <c r="C17" s="72" t="s">
        <v>460</v>
      </c>
      <c r="D17" s="73" t="s">
        <v>461</v>
      </c>
      <c r="E17" s="57">
        <v>6.0000000000000001E-3</v>
      </c>
      <c r="F17" s="73">
        <v>32.5</v>
      </c>
      <c r="G17" s="98">
        <f>ROUNDDOWN(F17*2.46779,2)</f>
        <v>80.2</v>
      </c>
      <c r="H17" s="445">
        <v>202</v>
      </c>
      <c r="I17" s="98">
        <f>ROUNDDOWN(H17*3.0576,2)</f>
        <v>617.63</v>
      </c>
      <c r="J17" s="181"/>
      <c r="K17" s="181"/>
      <c r="L17" s="181"/>
      <c r="M17" s="181"/>
      <c r="N17" s="181"/>
      <c r="O17" s="181"/>
      <c r="P17" s="182">
        <f>G17+I17+O17</f>
        <v>697.83</v>
      </c>
      <c r="Q17" s="182">
        <f>E17*O17</f>
        <v>0</v>
      </c>
      <c r="R17" s="182">
        <f>E17*P17</f>
        <v>4.1869800000000001</v>
      </c>
    </row>
    <row r="18" spans="1:19" s="398" customFormat="1" ht="28.5" customHeight="1">
      <c r="A18" s="49">
        <v>4</v>
      </c>
      <c r="B18" s="104" t="s">
        <v>462</v>
      </c>
      <c r="C18" s="72" t="s">
        <v>463</v>
      </c>
      <c r="D18" s="73" t="s">
        <v>108</v>
      </c>
      <c r="E18" s="445">
        <v>6</v>
      </c>
      <c r="F18" s="73">
        <v>0.25</v>
      </c>
      <c r="G18" s="98">
        <f>ROUNDDOWN(F18*2.46779,2)</f>
        <v>0.61</v>
      </c>
      <c r="H18" s="73"/>
      <c r="I18" s="101"/>
      <c r="J18" s="181"/>
      <c r="K18" s="181"/>
      <c r="L18" s="181"/>
      <c r="M18" s="181"/>
      <c r="N18" s="181"/>
      <c r="O18" s="181"/>
      <c r="P18" s="182">
        <f>G18+I18+O18</f>
        <v>0.61</v>
      </c>
      <c r="Q18" s="182">
        <f>E18*O18</f>
        <v>0</v>
      </c>
      <c r="R18" s="182">
        <f>E18*P18</f>
        <v>3.66</v>
      </c>
    </row>
    <row r="19" spans="1:19" s="398" customFormat="1" ht="29.25" customHeight="1">
      <c r="A19" s="49">
        <v>5</v>
      </c>
      <c r="B19" s="73" t="s">
        <v>200</v>
      </c>
      <c r="C19" s="260" t="s">
        <v>464</v>
      </c>
      <c r="D19" s="73" t="s">
        <v>139</v>
      </c>
      <c r="E19" s="73">
        <v>1E-3</v>
      </c>
      <c r="F19" s="73">
        <v>38.4</v>
      </c>
      <c r="G19" s="98">
        <f>ROUNDDOWN(F19*2.46779,2)</f>
        <v>94.76</v>
      </c>
      <c r="H19" s="73">
        <v>0.03</v>
      </c>
      <c r="I19" s="98">
        <f>ROUNDDOWN(H19*3.0576,2)</f>
        <v>0.09</v>
      </c>
      <c r="J19" s="283" t="s">
        <v>201</v>
      </c>
      <c r="K19" s="397" t="s">
        <v>465</v>
      </c>
      <c r="L19" s="73" t="s">
        <v>107</v>
      </c>
      <c r="M19" s="73">
        <v>24.4</v>
      </c>
      <c r="N19" s="73">
        <v>1.3089999999999999</v>
      </c>
      <c r="O19" s="182">
        <f>((M19*N19)+(M20*N20)+(M21*N21))*1.1666</f>
        <v>40.942410299999999</v>
      </c>
      <c r="P19" s="182">
        <f>G19+I19+O19</f>
        <v>135.7924103</v>
      </c>
      <c r="Q19" s="182">
        <f>E19*O19</f>
        <v>4.0942410300000003E-2</v>
      </c>
      <c r="R19" s="182">
        <f>E19*P19</f>
        <v>0.1357924103</v>
      </c>
    </row>
    <row r="20" spans="1:19" s="398" customFormat="1" ht="18" customHeight="1">
      <c r="A20" s="73"/>
      <c r="B20" s="73"/>
      <c r="C20" s="260"/>
      <c r="D20" s="73"/>
      <c r="E20" s="73"/>
      <c r="F20" s="73"/>
      <c r="G20" s="57"/>
      <c r="H20" s="73"/>
      <c r="I20" s="101"/>
      <c r="J20" s="260" t="s">
        <v>203</v>
      </c>
      <c r="K20" s="275"/>
      <c r="L20" s="73" t="s">
        <v>107</v>
      </c>
      <c r="M20" s="73">
        <v>0.2</v>
      </c>
      <c r="N20" s="74">
        <v>0.7</v>
      </c>
      <c r="O20" s="182"/>
      <c r="P20" s="182"/>
      <c r="Q20" s="182"/>
      <c r="R20" s="182"/>
    </row>
    <row r="21" spans="1:19" s="398" customFormat="1" ht="23.25" customHeight="1">
      <c r="A21" s="182"/>
      <c r="B21" s="102"/>
      <c r="C21" s="182"/>
      <c r="D21" s="182"/>
      <c r="E21" s="102"/>
      <c r="F21" s="182"/>
      <c r="G21" s="182"/>
      <c r="H21" s="102"/>
      <c r="I21" s="101"/>
      <c r="J21" s="284" t="s">
        <v>204</v>
      </c>
      <c r="K21" s="397" t="s">
        <v>466</v>
      </c>
      <c r="L21" s="73" t="s">
        <v>467</v>
      </c>
      <c r="M21" s="74">
        <v>2.7</v>
      </c>
      <c r="N21" s="102">
        <v>1.117</v>
      </c>
      <c r="O21" s="182"/>
      <c r="P21" s="182"/>
      <c r="Q21" s="102"/>
      <c r="R21" s="182"/>
    </row>
    <row r="22" spans="1:19" s="398" customFormat="1" ht="43.5" customHeight="1">
      <c r="A22" s="49">
        <v>6</v>
      </c>
      <c r="B22" s="73" t="s">
        <v>468</v>
      </c>
      <c r="C22" s="260" t="s">
        <v>469</v>
      </c>
      <c r="D22" s="73" t="s">
        <v>186</v>
      </c>
      <c r="E22" s="515">
        <v>1</v>
      </c>
      <c r="F22" s="73">
        <v>0.97</v>
      </c>
      <c r="G22" s="98">
        <f>ROUNDDOWN(F22*2.46779,2)</f>
        <v>2.39</v>
      </c>
      <c r="H22" s="73">
        <v>0.13</v>
      </c>
      <c r="I22" s="98">
        <f>ROUNDDOWN(H22*3.0576,2)</f>
        <v>0.39</v>
      </c>
      <c r="J22" s="260" t="s">
        <v>470</v>
      </c>
      <c r="K22" s="397"/>
      <c r="L22" s="73" t="s">
        <v>186</v>
      </c>
      <c r="M22" s="446">
        <v>1</v>
      </c>
      <c r="N22" s="445">
        <v>0</v>
      </c>
      <c r="O22" s="52">
        <f>((M22*N22))*1.1666</f>
        <v>0</v>
      </c>
      <c r="P22" s="317">
        <f t="shared" ref="P22:P32" si="0">G22+I22+O22</f>
        <v>2.7800000000000002</v>
      </c>
      <c r="Q22" s="58">
        <f t="shared" ref="Q22:Q32" si="1">E22*O22</f>
        <v>0</v>
      </c>
      <c r="R22" s="52">
        <f t="shared" ref="R22:R32" si="2">E22*P22</f>
        <v>2.7800000000000002</v>
      </c>
    </row>
    <row r="23" spans="1:19" s="398" customFormat="1" ht="35.25" customHeight="1">
      <c r="A23" s="49">
        <v>7</v>
      </c>
      <c r="B23" s="73" t="s">
        <v>471</v>
      </c>
      <c r="C23" s="260" t="s">
        <v>472</v>
      </c>
      <c r="D23" s="73" t="s">
        <v>186</v>
      </c>
      <c r="E23" s="515">
        <v>1</v>
      </c>
      <c r="F23" s="73">
        <v>1.58</v>
      </c>
      <c r="G23" s="98">
        <f>ROUNDDOWN(F23*2.46779,2)</f>
        <v>3.89</v>
      </c>
      <c r="H23" s="73">
        <v>0.01</v>
      </c>
      <c r="I23" s="98">
        <f>ROUNDDOWN(H23*3.0576,2)</f>
        <v>0.03</v>
      </c>
      <c r="J23" s="260" t="s">
        <v>473</v>
      </c>
      <c r="K23" s="397"/>
      <c r="L23" s="73" t="s">
        <v>186</v>
      </c>
      <c r="M23" s="446">
        <v>1</v>
      </c>
      <c r="N23" s="445">
        <v>0</v>
      </c>
      <c r="O23" s="52">
        <f>((M23*N23))*1.1666</f>
        <v>0</v>
      </c>
      <c r="P23" s="317">
        <f t="shared" si="0"/>
        <v>3.92</v>
      </c>
      <c r="Q23" s="58">
        <f t="shared" si="1"/>
        <v>0</v>
      </c>
      <c r="R23" s="52">
        <f t="shared" si="2"/>
        <v>3.92</v>
      </c>
    </row>
    <row r="24" spans="1:19" s="398" customFormat="1" ht="33.75" customHeight="1">
      <c r="A24" s="49">
        <v>8</v>
      </c>
      <c r="B24" s="73" t="s">
        <v>474</v>
      </c>
      <c r="C24" s="260" t="s">
        <v>475</v>
      </c>
      <c r="D24" s="73" t="s">
        <v>186</v>
      </c>
      <c r="E24" s="515">
        <v>1</v>
      </c>
      <c r="F24" s="73">
        <v>0.97</v>
      </c>
      <c r="G24" s="98">
        <f>ROUNDDOWN(F24*2.46779,2)</f>
        <v>2.39</v>
      </c>
      <c r="H24" s="73">
        <v>0.13</v>
      </c>
      <c r="I24" s="98">
        <f>ROUNDDOWN(H24*3.0576,2)</f>
        <v>0.39</v>
      </c>
      <c r="J24" s="260" t="s">
        <v>475</v>
      </c>
      <c r="K24" s="397" t="s">
        <v>476</v>
      </c>
      <c r="L24" s="73" t="s">
        <v>186</v>
      </c>
      <c r="M24" s="446">
        <v>1</v>
      </c>
      <c r="N24" s="57">
        <v>3.3330000000000002</v>
      </c>
      <c r="O24" s="52">
        <f>((M24*N24))*1.1666</f>
        <v>3.8882778000000005</v>
      </c>
      <c r="P24" s="317">
        <f t="shared" si="0"/>
        <v>6.6682778000000003</v>
      </c>
      <c r="Q24" s="58">
        <f t="shared" si="1"/>
        <v>3.8882778000000005</v>
      </c>
      <c r="R24" s="52">
        <f t="shared" si="2"/>
        <v>6.6682778000000003</v>
      </c>
    </row>
    <row r="25" spans="1:19" s="398" customFormat="1" ht="33.75" customHeight="1">
      <c r="A25" s="49">
        <v>9</v>
      </c>
      <c r="B25" s="73" t="s">
        <v>474</v>
      </c>
      <c r="C25" s="260" t="s">
        <v>477</v>
      </c>
      <c r="D25" s="73" t="s">
        <v>186</v>
      </c>
      <c r="E25" s="515">
        <v>1</v>
      </c>
      <c r="F25" s="73">
        <v>0.97</v>
      </c>
      <c r="G25" s="98">
        <f>ROUNDDOWN(F25*2.46779,2)</f>
        <v>2.39</v>
      </c>
      <c r="H25" s="73">
        <v>0.13</v>
      </c>
      <c r="I25" s="98">
        <f>ROUNDDOWN(H25*3.0576,2)</f>
        <v>0.39</v>
      </c>
      <c r="J25" s="260" t="s">
        <v>477</v>
      </c>
      <c r="K25" s="397" t="s">
        <v>478</v>
      </c>
      <c r="L25" s="73" t="s">
        <v>186</v>
      </c>
      <c r="M25" s="446">
        <v>1</v>
      </c>
      <c r="N25" s="57">
        <v>2.5</v>
      </c>
      <c r="O25" s="52">
        <f>((M25*N25))*1.1666</f>
        <v>2.9165000000000001</v>
      </c>
      <c r="P25" s="52">
        <f t="shared" si="0"/>
        <v>5.6965000000000003</v>
      </c>
      <c r="Q25" s="58">
        <f t="shared" si="1"/>
        <v>2.9165000000000001</v>
      </c>
      <c r="R25" s="52">
        <f t="shared" si="2"/>
        <v>5.6965000000000003</v>
      </c>
    </row>
    <row r="26" spans="1:19" s="362" customFormat="1" ht="39" customHeight="1">
      <c r="A26" s="49">
        <v>10</v>
      </c>
      <c r="B26" s="394" t="s">
        <v>479</v>
      </c>
      <c r="C26" s="447" t="s">
        <v>480</v>
      </c>
      <c r="D26" s="448" t="s">
        <v>186</v>
      </c>
      <c r="E26" s="672">
        <v>1</v>
      </c>
      <c r="F26" s="449">
        <v>0.71</v>
      </c>
      <c r="G26" s="98">
        <f>ROUNDDOWN(F26*2.46779,2)</f>
        <v>1.75</v>
      </c>
      <c r="H26" s="448"/>
      <c r="I26" s="450"/>
      <c r="J26" s="260"/>
      <c r="K26" s="397"/>
      <c r="L26" s="73"/>
      <c r="M26" s="446"/>
      <c r="N26" s="57"/>
      <c r="O26" s="182"/>
      <c r="P26" s="444">
        <f t="shared" si="0"/>
        <v>1.75</v>
      </c>
      <c r="Q26" s="101">
        <f t="shared" si="1"/>
        <v>0</v>
      </c>
      <c r="R26" s="182">
        <f t="shared" si="2"/>
        <v>1.75</v>
      </c>
    </row>
    <row r="27" spans="1:19" s="398" customFormat="1" ht="30.75" customHeight="1">
      <c r="A27" s="49">
        <v>11</v>
      </c>
      <c r="B27" s="73" t="s">
        <v>179</v>
      </c>
      <c r="C27" s="260" t="s">
        <v>481</v>
      </c>
      <c r="D27" s="448" t="s">
        <v>186</v>
      </c>
      <c r="E27" s="73">
        <v>5</v>
      </c>
      <c r="F27" s="73"/>
      <c r="G27" s="74"/>
      <c r="H27" s="73"/>
      <c r="I27" s="98"/>
      <c r="J27" s="260" t="s">
        <v>481</v>
      </c>
      <c r="K27" s="397"/>
      <c r="L27" s="448" t="s">
        <v>186</v>
      </c>
      <c r="M27" s="445">
        <v>1</v>
      </c>
      <c r="N27" s="57">
        <v>0.1</v>
      </c>
      <c r="O27" s="52">
        <f t="shared" ref="O27:O32" si="3">((M27*N27))*1.1666</f>
        <v>0.11666000000000001</v>
      </c>
      <c r="P27" s="182">
        <f t="shared" si="0"/>
        <v>0.11666000000000001</v>
      </c>
      <c r="Q27" s="101">
        <f t="shared" si="1"/>
        <v>0.58330000000000004</v>
      </c>
      <c r="R27" s="182">
        <f t="shared" si="2"/>
        <v>0.58330000000000004</v>
      </c>
    </row>
    <row r="28" spans="1:19" s="398" customFormat="1" ht="40.5" customHeight="1">
      <c r="A28" s="49">
        <v>12</v>
      </c>
      <c r="B28" s="451" t="s">
        <v>482</v>
      </c>
      <c r="C28" s="260" t="s">
        <v>483</v>
      </c>
      <c r="D28" s="181" t="s">
        <v>484</v>
      </c>
      <c r="E28" s="359">
        <v>0.2</v>
      </c>
      <c r="F28" s="361">
        <v>7.77</v>
      </c>
      <c r="G28" s="98">
        <f>ROUNDDOWN(F28*2.46779,2)</f>
        <v>19.170000000000002</v>
      </c>
      <c r="H28" s="182">
        <v>0.04</v>
      </c>
      <c r="I28" s="98">
        <f>ROUNDDOWN(H28*3.0576,2)</f>
        <v>0.12</v>
      </c>
      <c r="J28" s="260" t="s">
        <v>485</v>
      </c>
      <c r="K28" s="397" t="s">
        <v>486</v>
      </c>
      <c r="L28" s="73" t="s">
        <v>108</v>
      </c>
      <c r="M28" s="445">
        <v>100</v>
      </c>
      <c r="N28" s="74">
        <v>0.13300000000000001</v>
      </c>
      <c r="O28" s="52">
        <f t="shared" si="3"/>
        <v>15.515780000000001</v>
      </c>
      <c r="P28" s="52">
        <f t="shared" si="0"/>
        <v>34.805780000000006</v>
      </c>
      <c r="Q28" s="58">
        <f t="shared" si="1"/>
        <v>3.1031560000000002</v>
      </c>
      <c r="R28" s="52">
        <f t="shared" si="2"/>
        <v>6.9611560000000017</v>
      </c>
      <c r="S28" s="175"/>
    </row>
    <row r="29" spans="1:19" s="398" customFormat="1" ht="31.5" customHeight="1">
      <c r="A29" s="49">
        <v>13</v>
      </c>
      <c r="B29" s="73" t="s">
        <v>179</v>
      </c>
      <c r="C29" s="260" t="s">
        <v>487</v>
      </c>
      <c r="D29" s="448" t="s">
        <v>186</v>
      </c>
      <c r="E29" s="73">
        <v>70</v>
      </c>
      <c r="F29" s="73"/>
      <c r="G29" s="74"/>
      <c r="H29" s="73"/>
      <c r="I29" s="98">
        <f>ROUNDDOWN(H29*3.43911,2)</f>
        <v>0</v>
      </c>
      <c r="J29" s="260" t="s">
        <v>487</v>
      </c>
      <c r="K29" s="397"/>
      <c r="L29" s="448" t="s">
        <v>186</v>
      </c>
      <c r="M29" s="445">
        <v>1</v>
      </c>
      <c r="N29" s="57">
        <v>0.02</v>
      </c>
      <c r="O29" s="52">
        <f t="shared" si="3"/>
        <v>2.3332000000000002E-2</v>
      </c>
      <c r="P29" s="52">
        <f t="shared" si="0"/>
        <v>2.3332000000000002E-2</v>
      </c>
      <c r="Q29" s="58">
        <f t="shared" si="1"/>
        <v>1.6332400000000002</v>
      </c>
      <c r="R29" s="52">
        <f t="shared" si="2"/>
        <v>1.6332400000000002</v>
      </c>
    </row>
    <row r="30" spans="1:19" s="456" customFormat="1" ht="57" customHeight="1">
      <c r="A30" s="49">
        <v>14</v>
      </c>
      <c r="B30" s="452" t="s">
        <v>488</v>
      </c>
      <c r="C30" s="453" t="s">
        <v>489</v>
      </c>
      <c r="D30" s="454" t="s">
        <v>490</v>
      </c>
      <c r="E30" s="673">
        <v>0.01</v>
      </c>
      <c r="F30" s="454">
        <v>12.5</v>
      </c>
      <c r="G30" s="98">
        <f>ROUNDDOWN(F30*2.46779,2)</f>
        <v>30.84</v>
      </c>
      <c r="H30" s="454">
        <v>0.02</v>
      </c>
      <c r="I30" s="98">
        <f>ROUNDDOWN(H30*3.0576,2)</f>
        <v>0.06</v>
      </c>
      <c r="J30" s="453" t="s">
        <v>491</v>
      </c>
      <c r="K30" s="56" t="s">
        <v>492</v>
      </c>
      <c r="L30" s="49" t="s">
        <v>186</v>
      </c>
      <c r="M30" s="455">
        <v>100</v>
      </c>
      <c r="N30" s="54">
        <v>1.417</v>
      </c>
      <c r="O30" s="52">
        <f t="shared" si="3"/>
        <v>165.30722000000003</v>
      </c>
      <c r="P30" s="52">
        <f t="shared" si="0"/>
        <v>196.20722000000004</v>
      </c>
      <c r="Q30" s="58">
        <f t="shared" si="1"/>
        <v>1.6530722000000004</v>
      </c>
      <c r="R30" s="58">
        <f t="shared" si="2"/>
        <v>1.9620722000000004</v>
      </c>
    </row>
    <row r="31" spans="1:19" s="398" customFormat="1" ht="50.25" customHeight="1">
      <c r="A31" s="49">
        <v>15</v>
      </c>
      <c r="B31" s="73" t="s">
        <v>179</v>
      </c>
      <c r="C31" s="260" t="s">
        <v>493</v>
      </c>
      <c r="D31" s="448" t="s">
        <v>186</v>
      </c>
      <c r="E31" s="73">
        <v>2</v>
      </c>
      <c r="F31" s="73"/>
      <c r="G31" s="74"/>
      <c r="H31" s="73"/>
      <c r="I31" s="98"/>
      <c r="J31" s="260" t="s">
        <v>494</v>
      </c>
      <c r="K31" s="397"/>
      <c r="L31" s="448" t="s">
        <v>186</v>
      </c>
      <c r="M31" s="445">
        <v>1</v>
      </c>
      <c r="N31" s="100">
        <v>0.8</v>
      </c>
      <c r="O31" s="52">
        <f>((M31*N31))*1.1666</f>
        <v>0.93328000000000011</v>
      </c>
      <c r="P31" s="182">
        <f>G31+I31+O31</f>
        <v>0.93328000000000011</v>
      </c>
      <c r="Q31" s="101">
        <f>E31*O31</f>
        <v>1.8665600000000002</v>
      </c>
      <c r="R31" s="182">
        <f>E31*P31</f>
        <v>1.8665600000000002</v>
      </c>
    </row>
    <row r="32" spans="1:19" s="398" customFormat="1" ht="42" customHeight="1">
      <c r="A32" s="49">
        <v>16</v>
      </c>
      <c r="B32" s="73" t="s">
        <v>495</v>
      </c>
      <c r="C32" s="260" t="s">
        <v>496</v>
      </c>
      <c r="D32" s="73" t="s">
        <v>301</v>
      </c>
      <c r="E32" s="73">
        <v>0.56000000000000005</v>
      </c>
      <c r="F32" s="57">
        <v>0.47</v>
      </c>
      <c r="G32" s="98">
        <f>ROUNDDOWN(F32*2.46779,2)</f>
        <v>1.1499999999999999</v>
      </c>
      <c r="H32" s="73">
        <v>0.05</v>
      </c>
      <c r="I32" s="98">
        <f>ROUNDDOWN(H32*3.0576,2)</f>
        <v>0.15</v>
      </c>
      <c r="J32" s="260" t="s">
        <v>497</v>
      </c>
      <c r="K32" s="56" t="s">
        <v>498</v>
      </c>
      <c r="L32" s="73" t="s">
        <v>301</v>
      </c>
      <c r="M32" s="446">
        <v>1</v>
      </c>
      <c r="N32" s="182">
        <v>1.03</v>
      </c>
      <c r="O32" s="52">
        <f t="shared" si="3"/>
        <v>1.2015980000000002</v>
      </c>
      <c r="P32" s="182">
        <f t="shared" si="0"/>
        <v>2.501598</v>
      </c>
      <c r="Q32" s="101">
        <f t="shared" si="1"/>
        <v>0.6728948800000002</v>
      </c>
      <c r="R32" s="182">
        <f t="shared" si="2"/>
        <v>1.4008948800000001</v>
      </c>
    </row>
    <row r="33" spans="1:19" s="413" customFormat="1">
      <c r="A33" s="458"/>
      <c r="B33" s="459"/>
      <c r="C33" s="460"/>
      <c r="D33" s="458"/>
      <c r="E33" s="461"/>
      <c r="F33" s="462"/>
      <c r="G33" s="462"/>
      <c r="H33" s="462"/>
      <c r="I33" s="462"/>
      <c r="J33" s="718" t="s">
        <v>25</v>
      </c>
      <c r="K33" s="718"/>
      <c r="L33" s="463"/>
      <c r="M33" s="464"/>
      <c r="N33" s="464"/>
      <c r="O33" s="464"/>
      <c r="P33" s="465"/>
      <c r="Q33" s="466">
        <f>SUM(Q15:Q32)</f>
        <v>19.871742490300001</v>
      </c>
      <c r="R33" s="466">
        <f>SUM(R15:R32)</f>
        <v>50.138572490300007</v>
      </c>
    </row>
    <row r="34" spans="1:19" s="206" customFormat="1">
      <c r="A34" s="84"/>
      <c r="B34" s="84"/>
      <c r="C34" s="122"/>
      <c r="D34" s="84"/>
      <c r="E34" s="84"/>
      <c r="F34" s="84"/>
      <c r="G34" s="84"/>
      <c r="H34" s="84"/>
      <c r="I34" s="84"/>
      <c r="J34" s="414"/>
      <c r="K34" s="415"/>
      <c r="L34" s="416"/>
      <c r="M34" s="415"/>
      <c r="N34" s="415"/>
      <c r="O34" s="417"/>
      <c r="P34" s="417"/>
      <c r="Q34" s="418"/>
      <c r="R34" s="467"/>
    </row>
    <row r="35" spans="1:19" s="206" customFormat="1" ht="24" customHeight="1">
      <c r="A35" s="84"/>
      <c r="B35" s="84"/>
      <c r="C35" s="122"/>
      <c r="D35" s="84"/>
      <c r="E35" s="84"/>
      <c r="F35" s="84"/>
      <c r="G35" s="84"/>
      <c r="H35" s="84"/>
      <c r="I35" s="84"/>
      <c r="J35" s="706" t="s">
        <v>443</v>
      </c>
      <c r="K35" s="706"/>
      <c r="L35" s="706"/>
      <c r="M35" s="420"/>
      <c r="N35" s="420"/>
      <c r="O35" s="421"/>
      <c r="P35" s="421"/>
      <c r="Q35" s="422"/>
      <c r="R35" s="468">
        <f>+R33*0.133</f>
        <v>6.6684301412099014</v>
      </c>
    </row>
    <row r="36" spans="1:19" s="206" customFormat="1" ht="25.5" customHeight="1">
      <c r="A36" s="84"/>
      <c r="B36" s="84"/>
      <c r="C36" s="469"/>
      <c r="D36" s="84"/>
      <c r="E36" s="84"/>
      <c r="F36" s="84"/>
      <c r="G36" s="84"/>
      <c r="H36" s="84"/>
      <c r="I36" s="84"/>
      <c r="J36" s="718" t="s">
        <v>25</v>
      </c>
      <c r="K36" s="718"/>
      <c r="L36" s="424"/>
      <c r="M36" s="420"/>
      <c r="N36" s="420"/>
      <c r="O36" s="421"/>
      <c r="P36" s="421"/>
      <c r="Q36" s="422"/>
      <c r="R36" s="468">
        <f>+R33+R35</f>
        <v>56.80700263150991</v>
      </c>
    </row>
    <row r="37" spans="1:19" s="206" customFormat="1">
      <c r="A37" s="84"/>
      <c r="B37" s="84"/>
      <c r="C37" s="425"/>
      <c r="D37" s="426"/>
      <c r="E37" s="426"/>
      <c r="F37" s="84"/>
      <c r="G37" s="84"/>
      <c r="H37" s="84"/>
      <c r="I37" s="84"/>
      <c r="J37" s="414"/>
      <c r="K37" s="415"/>
      <c r="L37" s="416"/>
      <c r="M37" s="415"/>
      <c r="N37" s="415"/>
      <c r="O37" s="417"/>
      <c r="P37" s="417"/>
      <c r="Q37" s="418"/>
      <c r="R37" s="470"/>
    </row>
    <row r="38" spans="1:19" s="206" customFormat="1">
      <c r="A38" s="84"/>
      <c r="B38" s="84"/>
      <c r="C38" s="122"/>
      <c r="D38" s="84"/>
      <c r="E38" s="84"/>
      <c r="F38" s="84"/>
      <c r="G38" s="84"/>
      <c r="H38" s="84"/>
      <c r="I38" s="84"/>
      <c r="J38" s="706" t="s">
        <v>444</v>
      </c>
      <c r="K38" s="706"/>
      <c r="L38" s="706"/>
      <c r="M38" s="420"/>
      <c r="N38" s="420"/>
      <c r="O38" s="421"/>
      <c r="P38" s="421"/>
      <c r="Q38" s="422"/>
      <c r="R38" s="468">
        <f>+R36*0.11</f>
        <v>6.2487702894660897</v>
      </c>
    </row>
    <row r="39" spans="1:19" s="206" customFormat="1">
      <c r="A39" s="84"/>
      <c r="B39" s="84"/>
      <c r="C39" s="122"/>
      <c r="D39" s="84"/>
      <c r="E39" s="84"/>
      <c r="F39" s="84"/>
      <c r="G39" s="84"/>
      <c r="H39" s="84"/>
      <c r="I39" s="84"/>
      <c r="J39" s="414"/>
      <c r="K39" s="415"/>
      <c r="L39" s="416"/>
      <c r="M39" s="415"/>
      <c r="N39" s="415"/>
      <c r="O39" s="417"/>
      <c r="P39" s="417"/>
      <c r="Q39" s="417"/>
      <c r="R39" s="467"/>
    </row>
    <row r="40" spans="1:19" s="206" customFormat="1">
      <c r="A40" s="84"/>
      <c r="B40" s="84"/>
      <c r="C40" s="122"/>
      <c r="D40" s="84"/>
      <c r="E40" s="84"/>
      <c r="F40" s="84"/>
      <c r="G40" s="84"/>
      <c r="H40" s="84"/>
      <c r="I40" s="84"/>
      <c r="J40" s="718" t="s">
        <v>25</v>
      </c>
      <c r="K40" s="718"/>
      <c r="L40" s="424"/>
      <c r="M40" s="429"/>
      <c r="N40" s="429"/>
      <c r="O40" s="430"/>
      <c r="P40" s="430"/>
      <c r="Q40" s="430"/>
      <c r="R40" s="468">
        <f>R36+R38</f>
        <v>63.055772920975997</v>
      </c>
    </row>
    <row r="41" spans="1:19" s="201" customFormat="1">
      <c r="A41" s="369"/>
      <c r="B41" s="471"/>
      <c r="C41" s="379"/>
      <c r="D41" s="369"/>
      <c r="E41" s="369"/>
      <c r="F41" s="369"/>
      <c r="G41" s="369"/>
      <c r="H41" s="369"/>
      <c r="I41" s="369"/>
      <c r="J41" s="379"/>
      <c r="K41" s="369"/>
      <c r="L41" s="369"/>
      <c r="M41" s="369"/>
      <c r="N41" s="369"/>
      <c r="O41" s="472"/>
      <c r="P41" s="369"/>
      <c r="Q41" s="379"/>
      <c r="R41" s="379"/>
    </row>
    <row r="42" spans="1:19" s="206" customFormat="1">
      <c r="A42" s="715"/>
      <c r="B42" s="716"/>
      <c r="C42" s="716"/>
      <c r="D42" s="716"/>
      <c r="E42" s="716"/>
      <c r="F42" s="716"/>
      <c r="G42" s="716"/>
      <c r="H42" s="716"/>
      <c r="I42" s="716"/>
      <c r="J42" s="716"/>
      <c r="K42" s="716"/>
      <c r="L42" s="716"/>
      <c r="M42" s="716"/>
      <c r="N42" s="716"/>
      <c r="O42" s="716"/>
      <c r="P42" s="716"/>
      <c r="Q42" s="716"/>
      <c r="R42" s="717"/>
    </row>
    <row r="43" spans="1:19" s="206" customFormat="1">
      <c r="A43" s="84"/>
      <c r="B43" s="84"/>
      <c r="C43" s="520" t="s">
        <v>445</v>
      </c>
      <c r="D43" s="84"/>
      <c r="E43" s="84"/>
      <c r="F43" s="84"/>
      <c r="G43" s="84"/>
      <c r="H43" s="84"/>
      <c r="I43" s="84"/>
      <c r="J43" s="122"/>
      <c r="K43" s="84"/>
      <c r="L43" s="84"/>
      <c r="M43" s="84"/>
      <c r="N43" s="84"/>
      <c r="O43" s="84"/>
      <c r="P43" s="84"/>
      <c r="Q43" s="84"/>
      <c r="R43" s="521"/>
    </row>
    <row r="44" spans="1:19" s="398" customFormat="1" ht="41.25" customHeight="1">
      <c r="A44" s="49">
        <v>1</v>
      </c>
      <c r="B44" s="73" t="s">
        <v>179</v>
      </c>
      <c r="C44" s="260" t="s">
        <v>499</v>
      </c>
      <c r="D44" s="73" t="s">
        <v>186</v>
      </c>
      <c r="E44" s="515">
        <v>1</v>
      </c>
      <c r="F44" s="73"/>
      <c r="G44" s="53"/>
      <c r="H44" s="73"/>
      <c r="I44" s="98"/>
      <c r="J44" s="260" t="s">
        <v>499</v>
      </c>
      <c r="K44" s="397"/>
      <c r="L44" s="73" t="s">
        <v>186</v>
      </c>
      <c r="M44" s="446">
        <v>1</v>
      </c>
      <c r="N44" s="74">
        <v>25</v>
      </c>
      <c r="O44" s="52">
        <f>(M44*N44)*1.02</f>
        <v>25.5</v>
      </c>
      <c r="P44" s="444">
        <f>G44+I44+O44</f>
        <v>25.5</v>
      </c>
      <c r="Q44" s="101">
        <f>E44*O44</f>
        <v>25.5</v>
      </c>
      <c r="R44" s="101">
        <f>E44*P44</f>
        <v>25.5</v>
      </c>
    </row>
    <row r="45" spans="1:19" s="398" customFormat="1" ht="35.25" customHeight="1">
      <c r="A45" s="49">
        <v>2</v>
      </c>
      <c r="B45" s="73" t="s">
        <v>179</v>
      </c>
      <c r="C45" s="260" t="s">
        <v>500</v>
      </c>
      <c r="D45" s="73" t="s">
        <v>186</v>
      </c>
      <c r="E45" s="515">
        <v>1</v>
      </c>
      <c r="F45" s="73"/>
      <c r="G45" s="53"/>
      <c r="H45" s="73"/>
      <c r="I45" s="98"/>
      <c r="J45" s="260" t="s">
        <v>473</v>
      </c>
      <c r="K45" s="397"/>
      <c r="L45" s="73" t="s">
        <v>186</v>
      </c>
      <c r="M45" s="446">
        <v>1</v>
      </c>
      <c r="N45" s="57">
        <v>15</v>
      </c>
      <c r="O45" s="52">
        <f>(M45*N45)*1.02</f>
        <v>15.3</v>
      </c>
      <c r="P45" s="444">
        <f>G45+I45+O45</f>
        <v>15.3</v>
      </c>
      <c r="Q45" s="101">
        <f>E45*O45</f>
        <v>15.3</v>
      </c>
      <c r="R45" s="101">
        <f>E45*P45</f>
        <v>15.3</v>
      </c>
    </row>
    <row r="46" spans="1:19" s="473" customFormat="1" ht="18.75" customHeight="1">
      <c r="A46" s="433"/>
      <c r="B46" s="121"/>
      <c r="D46" s="121"/>
      <c r="E46" s="121"/>
      <c r="F46" s="121"/>
      <c r="G46" s="435"/>
      <c r="H46" s="121"/>
      <c r="I46" s="435"/>
      <c r="J46" s="718" t="s">
        <v>25</v>
      </c>
      <c r="K46" s="718"/>
      <c r="L46" s="212"/>
      <c r="M46" s="436"/>
      <c r="N46" s="437"/>
      <c r="O46" s="436"/>
      <c r="P46" s="227"/>
      <c r="Q46" s="230"/>
      <c r="R46" s="468">
        <f>SUM(R44:R45)</f>
        <v>40.799999999999997</v>
      </c>
      <c r="S46" s="206"/>
    </row>
    <row r="47" spans="1:19" s="206" customFormat="1">
      <c r="A47" s="84"/>
      <c r="B47" s="84"/>
      <c r="C47" s="122"/>
      <c r="D47" s="84"/>
      <c r="E47" s="84"/>
      <c r="F47" s="84"/>
      <c r="G47" s="84"/>
      <c r="H47" s="84"/>
      <c r="I47" s="84"/>
      <c r="J47" s="714" t="s">
        <v>231</v>
      </c>
      <c r="K47" s="714"/>
      <c r="L47" s="84"/>
      <c r="M47" s="84"/>
      <c r="N47" s="84"/>
      <c r="O47" s="84"/>
      <c r="P47" s="84"/>
      <c r="Q47" s="84"/>
      <c r="R47" s="474">
        <f>+R40+R46</f>
        <v>103.85577292097599</v>
      </c>
      <c r="S47" s="473"/>
    </row>
    <row r="48" spans="1:19" s="201" customFormat="1">
      <c r="A48" s="439"/>
      <c r="B48" s="440"/>
      <c r="D48" s="439"/>
      <c r="E48" s="439"/>
      <c r="F48" s="439"/>
      <c r="G48" s="439"/>
      <c r="H48" s="439"/>
      <c r="I48" s="439"/>
      <c r="K48" s="439"/>
      <c r="L48" s="439"/>
      <c r="M48" s="439"/>
      <c r="N48" s="439"/>
      <c r="O48" s="441"/>
      <c r="P48" s="439"/>
    </row>
    <row r="49" spans="1:16" s="201" customFormat="1">
      <c r="A49" s="439"/>
      <c r="B49" s="440"/>
      <c r="D49" s="439"/>
      <c r="E49" s="439"/>
      <c r="F49" s="439"/>
      <c r="G49" s="439"/>
      <c r="H49" s="439"/>
      <c r="I49" s="439"/>
      <c r="K49" s="439"/>
      <c r="L49" s="439"/>
      <c r="M49" s="439"/>
      <c r="N49" s="439"/>
      <c r="O49" s="441"/>
      <c r="P49" s="439"/>
    </row>
    <row r="50" spans="1:16" s="201" customFormat="1">
      <c r="A50" s="439"/>
      <c r="B50" s="440"/>
      <c r="C50" s="676" t="s">
        <v>447</v>
      </c>
      <c r="D50" s="676"/>
      <c r="E50" s="676"/>
      <c r="F50" s="676"/>
      <c r="G50" s="676"/>
      <c r="H50" s="676"/>
      <c r="I50" s="676"/>
      <c r="K50" s="439"/>
      <c r="L50" s="439"/>
      <c r="M50" s="439"/>
      <c r="N50" s="439"/>
      <c r="O50" s="441"/>
      <c r="P50" s="439"/>
    </row>
    <row r="51" spans="1:16" s="201" customFormat="1">
      <c r="A51" s="439"/>
      <c r="B51" s="440"/>
      <c r="D51" s="439"/>
      <c r="E51" s="439"/>
      <c r="F51" s="439"/>
      <c r="G51" s="439"/>
      <c r="H51" s="439"/>
      <c r="I51" s="439"/>
      <c r="K51" s="439"/>
      <c r="L51" s="439"/>
      <c r="M51" s="439"/>
      <c r="N51" s="439"/>
      <c r="O51" s="441"/>
      <c r="P51" s="439"/>
    </row>
    <row r="52" spans="1:16" s="201" customFormat="1">
      <c r="A52" s="439"/>
      <c r="B52" s="440"/>
      <c r="D52" s="439"/>
      <c r="E52" s="439"/>
      <c r="F52" s="439"/>
      <c r="G52" s="439"/>
      <c r="H52" s="439"/>
      <c r="I52" s="439"/>
      <c r="K52" s="439"/>
      <c r="L52" s="439"/>
      <c r="M52" s="439"/>
      <c r="N52" s="439"/>
      <c r="O52" s="441"/>
      <c r="P52" s="439"/>
    </row>
    <row r="53" spans="1:16" s="201" customFormat="1">
      <c r="A53" s="439"/>
      <c r="B53" s="440"/>
      <c r="D53" s="439"/>
      <c r="E53" s="439"/>
      <c r="F53" s="439"/>
      <c r="G53" s="439"/>
      <c r="H53" s="439"/>
      <c r="I53" s="439"/>
      <c r="K53" s="439"/>
      <c r="L53" s="439"/>
      <c r="M53" s="439"/>
      <c r="N53" s="439"/>
      <c r="O53" s="441"/>
      <c r="P53" s="439"/>
    </row>
  </sheetData>
  <mergeCells count="25">
    <mergeCell ref="J47:K47"/>
    <mergeCell ref="C50:I50"/>
    <mergeCell ref="A42:R42"/>
    <mergeCell ref="J33:K33"/>
    <mergeCell ref="J35:L35"/>
    <mergeCell ref="J36:K36"/>
    <mergeCell ref="J38:L38"/>
    <mergeCell ref="J40:K40"/>
    <mergeCell ref="J46:K46"/>
    <mergeCell ref="A5:Q5"/>
    <mergeCell ref="A7:R7"/>
    <mergeCell ref="J9:L9"/>
    <mergeCell ref="M9:N9"/>
    <mergeCell ref="A11:A13"/>
    <mergeCell ref="B11:B13"/>
    <mergeCell ref="C11:C13"/>
    <mergeCell ref="D11:D13"/>
    <mergeCell ref="E11:E13"/>
    <mergeCell ref="F11:O11"/>
    <mergeCell ref="P11:P13"/>
    <mergeCell ref="Q11:Q13"/>
    <mergeCell ref="R11:R13"/>
    <mergeCell ref="F12:G12"/>
    <mergeCell ref="H12:I12"/>
    <mergeCell ref="J12:O12"/>
  </mergeCells>
  <phoneticPr fontId="0" type="noConversion"/>
  <pageMargins left="0.2" right="0.19" top="0.38" bottom="0.33" header="0.25" footer="0.19"/>
  <pageSetup orientation="landscape" r:id="rId1"/>
  <headerFooter alignWithMargins="0"/>
  <rowBreaks count="1" manualBreakCount="1">
    <brk id="42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9"/>
  <sheetViews>
    <sheetView topLeftCell="A7" zoomScaleNormal="100" workbookViewId="0">
      <selection activeCell="A8" sqref="A8:R8"/>
    </sheetView>
  </sheetViews>
  <sheetFormatPr defaultRowHeight="12.75"/>
  <cols>
    <col min="1" max="1" width="3.5703125" style="205" customWidth="1"/>
    <col min="2" max="2" width="6.28515625" style="198" customWidth="1"/>
    <col min="3" max="3" width="20.28515625" style="106" customWidth="1"/>
    <col min="4" max="4" width="4.7109375" style="205" customWidth="1"/>
    <col min="5" max="5" width="6.7109375" style="205" customWidth="1"/>
    <col min="6" max="6" width="6" style="205" customWidth="1"/>
    <col min="7" max="7" width="6.85546875" style="205" customWidth="1"/>
    <col min="8" max="8" width="7.42578125" style="205" customWidth="1"/>
    <col min="9" max="9" width="6.7109375" style="205" customWidth="1"/>
    <col min="10" max="10" width="9" style="199" customWidth="1"/>
    <col min="11" max="11" width="8.28515625" style="205" customWidth="1"/>
    <col min="12" max="12" width="5.42578125" style="205" customWidth="1"/>
    <col min="13" max="13" width="6.85546875" style="200" customWidth="1"/>
    <col min="14" max="15" width="7" style="205" customWidth="1"/>
    <col min="16" max="16" width="7.7109375" style="205" customWidth="1"/>
    <col min="17" max="17" width="7.5703125" style="106" customWidth="1"/>
    <col min="18" max="18" width="10.28515625" style="106" customWidth="1"/>
    <col min="19" max="16384" width="9.140625" style="106"/>
  </cols>
  <sheetData>
    <row r="1" spans="1:82" ht="6.75" customHeight="1"/>
    <row r="2" spans="1:82" s="246" customFormat="1">
      <c r="A2" s="370"/>
      <c r="B2" s="234"/>
      <c r="C2" s="235"/>
      <c r="D2" s="232"/>
      <c r="E2" s="236"/>
      <c r="F2" s="237"/>
      <c r="G2" s="238"/>
      <c r="H2" s="239"/>
      <c r="I2" s="164"/>
      <c r="J2" s="240"/>
      <c r="K2" s="241"/>
      <c r="L2" s="242"/>
      <c r="M2" s="127"/>
      <c r="N2" s="243"/>
      <c r="O2" s="244"/>
      <c r="P2" s="245"/>
    </row>
    <row r="3" spans="1:82" s="201" customFormat="1">
      <c r="A3" s="439"/>
      <c r="B3" s="440"/>
      <c r="D3" s="439"/>
      <c r="E3" s="439"/>
      <c r="F3" s="439"/>
      <c r="G3" s="439"/>
      <c r="H3" s="439"/>
      <c r="I3" s="439"/>
      <c r="K3" s="439"/>
      <c r="L3" s="439"/>
      <c r="M3" s="439"/>
      <c r="N3" s="439"/>
      <c r="O3" s="441"/>
      <c r="P3" s="439"/>
    </row>
    <row r="4" spans="1:82" s="201" customFormat="1" ht="30.75" customHeight="1">
      <c r="A4" s="439"/>
      <c r="B4" s="440"/>
      <c r="D4" s="439"/>
      <c r="E4" s="439"/>
      <c r="F4" s="439"/>
      <c r="G4" s="439"/>
      <c r="H4" s="439"/>
      <c r="I4" s="439"/>
      <c r="K4" s="439"/>
      <c r="L4" s="439"/>
      <c r="M4" s="439"/>
      <c r="N4" s="439"/>
      <c r="O4" s="441"/>
      <c r="P4" s="439"/>
    </row>
    <row r="5" spans="1:82" s="201" customFormat="1">
      <c r="A5" s="439"/>
      <c r="B5" s="440"/>
      <c r="D5" s="439"/>
      <c r="E5" s="439"/>
      <c r="F5" s="439"/>
      <c r="G5" s="439"/>
      <c r="H5" s="439"/>
      <c r="I5" s="439"/>
      <c r="K5" s="439"/>
      <c r="L5" s="439"/>
      <c r="M5" s="439"/>
      <c r="N5" s="439"/>
      <c r="O5" s="441"/>
      <c r="P5" s="439"/>
    </row>
    <row r="6" spans="1:82" s="201" customFormat="1" ht="15">
      <c r="A6" s="700" t="s">
        <v>501</v>
      </c>
      <c r="B6" s="700"/>
      <c r="C6" s="700"/>
      <c r="D6" s="700"/>
      <c r="E6" s="700"/>
      <c r="F6" s="700"/>
      <c r="G6" s="700"/>
      <c r="H6" s="700"/>
      <c r="I6" s="700"/>
      <c r="J6" s="700"/>
      <c r="K6" s="700"/>
      <c r="L6" s="700"/>
      <c r="M6" s="700"/>
      <c r="N6" s="700"/>
      <c r="O6" s="700"/>
      <c r="P6" s="700"/>
      <c r="Q6" s="700"/>
      <c r="R6" s="119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  <c r="BB6" s="202"/>
      <c r="BC6" s="202"/>
      <c r="BD6" s="202"/>
      <c r="BE6" s="202"/>
      <c r="BF6" s="202"/>
      <c r="BG6" s="202"/>
      <c r="BH6" s="202"/>
      <c r="BI6" s="202"/>
      <c r="BJ6" s="202"/>
      <c r="BK6" s="202"/>
      <c r="BL6" s="202"/>
      <c r="BM6" s="202"/>
      <c r="BN6" s="202"/>
      <c r="BO6" s="202"/>
      <c r="BP6" s="202"/>
      <c r="BQ6" s="202"/>
      <c r="BR6" s="202"/>
      <c r="BS6" s="202"/>
      <c r="BT6" s="202"/>
      <c r="BU6" s="202"/>
      <c r="BV6" s="202"/>
      <c r="BW6" s="202"/>
      <c r="BX6" s="202"/>
      <c r="BY6" s="202"/>
      <c r="BZ6" s="202"/>
      <c r="CA6" s="202"/>
      <c r="CB6" s="202"/>
      <c r="CC6" s="202"/>
      <c r="CD6" s="202"/>
    </row>
    <row r="7" spans="1:82" s="201" customFormat="1" ht="15.75" customHeight="1">
      <c r="A7" s="203"/>
      <c r="B7" s="198"/>
      <c r="C7" s="204"/>
      <c r="D7" s="203"/>
      <c r="E7" s="183"/>
      <c r="F7" s="183"/>
      <c r="G7" s="184"/>
      <c r="H7" s="184"/>
      <c r="I7" s="184"/>
      <c r="J7" s="211"/>
      <c r="K7" s="203"/>
      <c r="L7" s="186"/>
      <c r="M7" s="183"/>
      <c r="N7" s="184"/>
      <c r="O7" s="184"/>
      <c r="P7" s="184"/>
      <c r="Q7" s="371"/>
      <c r="R7" s="119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2"/>
      <c r="BN7" s="202"/>
      <c r="BO7" s="202"/>
      <c r="BP7" s="202"/>
      <c r="BQ7" s="202"/>
      <c r="BR7" s="202"/>
      <c r="BS7" s="202"/>
      <c r="BT7" s="202"/>
      <c r="BU7" s="202"/>
      <c r="BV7" s="202"/>
      <c r="BW7" s="202"/>
      <c r="BX7" s="202"/>
      <c r="BY7" s="202"/>
      <c r="BZ7" s="202"/>
      <c r="CA7" s="202"/>
      <c r="CB7" s="202"/>
      <c r="CC7" s="202"/>
      <c r="CD7" s="202"/>
    </row>
    <row r="8" spans="1:82" s="201" customFormat="1" ht="24" customHeight="1">
      <c r="A8" s="713" t="s">
        <v>502</v>
      </c>
      <c r="B8" s="713"/>
      <c r="C8" s="713"/>
      <c r="D8" s="713"/>
      <c r="E8" s="713"/>
      <c r="F8" s="713"/>
      <c r="G8" s="713"/>
      <c r="H8" s="713"/>
      <c r="I8" s="713"/>
      <c r="J8" s="713"/>
      <c r="K8" s="713"/>
      <c r="L8" s="713"/>
      <c r="M8" s="713"/>
      <c r="N8" s="713"/>
      <c r="O8" s="713"/>
      <c r="P8" s="713"/>
      <c r="Q8" s="713"/>
      <c r="R8" s="713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202"/>
      <c r="CB8" s="202"/>
      <c r="CC8" s="202"/>
      <c r="CD8" s="202"/>
    </row>
    <row r="9" spans="1:82" s="207" customFormat="1" ht="13.5" customHeight="1">
      <c r="A9" s="203"/>
      <c r="B9" s="198"/>
      <c r="C9" s="372"/>
      <c r="D9" s="41"/>
      <c r="E9" s="183"/>
      <c r="F9" s="208"/>
      <c r="G9" s="184"/>
      <c r="H9" s="184"/>
      <c r="I9" s="184"/>
      <c r="J9" s="41"/>
      <c r="K9" s="41"/>
      <c r="L9" s="186"/>
      <c r="M9" s="375"/>
      <c r="N9" s="375"/>
      <c r="O9" s="375"/>
      <c r="P9" s="375"/>
      <c r="Q9" s="376"/>
      <c r="R9" s="11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69"/>
      <c r="AI9" s="169"/>
      <c r="AJ9" s="169"/>
      <c r="AK9" s="169"/>
      <c r="AL9" s="169"/>
      <c r="AM9" s="169"/>
      <c r="AN9" s="169"/>
      <c r="AO9" s="169"/>
      <c r="AP9" s="169"/>
      <c r="AQ9" s="169"/>
      <c r="AR9" s="169"/>
      <c r="AS9" s="169"/>
      <c r="AT9" s="169"/>
      <c r="AU9" s="169"/>
      <c r="AV9" s="169"/>
      <c r="AW9" s="169"/>
      <c r="AX9" s="169"/>
      <c r="AY9" s="169"/>
      <c r="AZ9" s="169"/>
      <c r="BA9" s="169"/>
      <c r="BB9" s="169"/>
      <c r="BC9" s="169"/>
      <c r="BD9" s="169"/>
      <c r="BE9" s="169"/>
      <c r="BF9" s="169"/>
      <c r="BG9" s="169"/>
      <c r="BH9" s="169"/>
      <c r="BI9" s="169"/>
      <c r="BJ9" s="169"/>
      <c r="BK9" s="169"/>
      <c r="BL9" s="169"/>
      <c r="BM9" s="169"/>
      <c r="BN9" s="169"/>
      <c r="BO9" s="169"/>
      <c r="BP9" s="169"/>
      <c r="BQ9" s="169"/>
      <c r="BR9" s="169"/>
      <c r="BS9" s="169"/>
      <c r="BT9" s="169"/>
      <c r="BU9" s="169"/>
      <c r="BV9" s="169"/>
      <c r="BW9" s="169"/>
      <c r="BX9" s="169"/>
      <c r="BY9" s="169"/>
      <c r="BZ9" s="169"/>
      <c r="CA9" s="169"/>
      <c r="CB9" s="169"/>
      <c r="CC9" s="169"/>
      <c r="CD9" s="169"/>
    </row>
    <row r="10" spans="1:82" s="207" customFormat="1" ht="12" customHeight="1">
      <c r="A10" s="203"/>
      <c r="B10" s="198"/>
      <c r="C10" s="204"/>
      <c r="D10" s="203"/>
      <c r="E10" s="183"/>
      <c r="F10" s="183"/>
      <c r="G10" s="184"/>
      <c r="H10" s="183"/>
      <c r="I10" s="184"/>
      <c r="J10" s="702" t="s">
        <v>76</v>
      </c>
      <c r="K10" s="702"/>
      <c r="L10" s="702"/>
      <c r="M10" s="703">
        <f>+R55</f>
        <v>590.75765056008936</v>
      </c>
      <c r="N10" s="703"/>
      <c r="O10" s="377" t="s">
        <v>26</v>
      </c>
      <c r="P10" s="377"/>
      <c r="Q10" s="371"/>
      <c r="R10" s="11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9"/>
      <c r="AY10" s="169"/>
      <c r="AZ10" s="169"/>
      <c r="BA10" s="169"/>
      <c r="BB10" s="169"/>
      <c r="BC10" s="169"/>
      <c r="BD10" s="169"/>
      <c r="BE10" s="169"/>
      <c r="BF10" s="169"/>
      <c r="BG10" s="169"/>
      <c r="BH10" s="169"/>
      <c r="BI10" s="169"/>
      <c r="BJ10" s="169"/>
      <c r="BK10" s="169"/>
      <c r="BL10" s="169"/>
      <c r="BM10" s="169"/>
      <c r="BN10" s="169"/>
      <c r="BO10" s="169"/>
      <c r="BP10" s="169"/>
      <c r="BQ10" s="169"/>
      <c r="BR10" s="169"/>
      <c r="BS10" s="169"/>
      <c r="BT10" s="169"/>
      <c r="BU10" s="169"/>
      <c r="BV10" s="169"/>
      <c r="BW10" s="169"/>
      <c r="BX10" s="169"/>
      <c r="BY10" s="169"/>
      <c r="BZ10" s="169"/>
      <c r="CA10" s="169"/>
      <c r="CB10" s="169"/>
      <c r="CC10" s="169"/>
      <c r="CD10" s="169"/>
    </row>
    <row r="11" spans="1:82" s="207" customFormat="1" ht="12" customHeight="1">
      <c r="A11" s="41"/>
      <c r="B11" s="41"/>
      <c r="C11" s="372"/>
      <c r="D11" s="41"/>
      <c r="E11" s="41"/>
      <c r="F11" s="41"/>
      <c r="G11" s="203"/>
      <c r="H11" s="41"/>
      <c r="I11" s="203"/>
      <c r="J11" s="41"/>
      <c r="K11" s="41"/>
      <c r="L11" s="41"/>
      <c r="M11" s="41"/>
      <c r="N11" s="41"/>
      <c r="O11" s="41"/>
      <c r="P11" s="41"/>
      <c r="Q11" s="41"/>
      <c r="R11" s="378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169"/>
      <c r="BB11" s="169"/>
      <c r="BC11" s="169"/>
      <c r="BD11" s="169"/>
      <c r="BE11" s="169"/>
      <c r="BF11" s="169"/>
      <c r="BG11" s="169"/>
      <c r="BH11" s="169"/>
      <c r="BI11" s="169"/>
      <c r="BJ11" s="169"/>
      <c r="BK11" s="169"/>
      <c r="BL11" s="169"/>
      <c r="BM11" s="169"/>
      <c r="BN11" s="169"/>
      <c r="BO11" s="169"/>
      <c r="BP11" s="169"/>
      <c r="BQ11" s="169"/>
      <c r="BR11" s="169"/>
      <c r="BS11" s="169"/>
      <c r="BT11" s="169"/>
      <c r="BU11" s="169"/>
      <c r="BV11" s="169"/>
      <c r="BW11" s="169"/>
      <c r="BX11" s="169"/>
      <c r="BY11" s="169"/>
      <c r="BZ11" s="169"/>
      <c r="CA11" s="169"/>
      <c r="CB11" s="169"/>
      <c r="CC11" s="169"/>
      <c r="CD11" s="169"/>
    </row>
    <row r="12" spans="1:82" s="379" customFormat="1" ht="12.75" customHeight="1">
      <c r="A12" s="704" t="s">
        <v>24</v>
      </c>
      <c r="B12" s="705" t="s">
        <v>77</v>
      </c>
      <c r="C12" s="706" t="s">
        <v>78</v>
      </c>
      <c r="D12" s="705" t="s">
        <v>359</v>
      </c>
      <c r="E12" s="705" t="s">
        <v>360</v>
      </c>
      <c r="F12" s="704" t="s">
        <v>80</v>
      </c>
      <c r="G12" s="704"/>
      <c r="H12" s="704"/>
      <c r="I12" s="704"/>
      <c r="J12" s="704"/>
      <c r="K12" s="704"/>
      <c r="L12" s="704"/>
      <c r="M12" s="704"/>
      <c r="N12" s="704"/>
      <c r="O12" s="704"/>
      <c r="P12" s="705" t="s">
        <v>81</v>
      </c>
      <c r="Q12" s="705" t="s">
        <v>361</v>
      </c>
      <c r="R12" s="705" t="s">
        <v>362</v>
      </c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</row>
    <row r="13" spans="1:82" s="379" customFormat="1" ht="13.5" customHeight="1">
      <c r="A13" s="704"/>
      <c r="B13" s="705"/>
      <c r="C13" s="706"/>
      <c r="D13" s="705"/>
      <c r="E13" s="705"/>
      <c r="F13" s="707" t="s">
        <v>363</v>
      </c>
      <c r="G13" s="707"/>
      <c r="H13" s="705" t="s">
        <v>84</v>
      </c>
      <c r="I13" s="705"/>
      <c r="J13" s="705" t="s">
        <v>85</v>
      </c>
      <c r="K13" s="705"/>
      <c r="L13" s="705"/>
      <c r="M13" s="705"/>
      <c r="N13" s="705"/>
      <c r="O13" s="705"/>
      <c r="P13" s="705"/>
      <c r="Q13" s="705"/>
      <c r="R13" s="705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</row>
    <row r="14" spans="1:82" s="379" customFormat="1" ht="66.75" customHeight="1">
      <c r="A14" s="704"/>
      <c r="B14" s="705"/>
      <c r="C14" s="706"/>
      <c r="D14" s="705"/>
      <c r="E14" s="705"/>
      <c r="F14" s="373" t="s">
        <v>364</v>
      </c>
      <c r="G14" s="373" t="s">
        <v>365</v>
      </c>
      <c r="H14" s="373" t="s">
        <v>366</v>
      </c>
      <c r="I14" s="373" t="s">
        <v>367</v>
      </c>
      <c r="J14" s="373" t="s">
        <v>87</v>
      </c>
      <c r="K14" s="373" t="s">
        <v>368</v>
      </c>
      <c r="L14" s="373" t="s">
        <v>89</v>
      </c>
      <c r="M14" s="373" t="s">
        <v>369</v>
      </c>
      <c r="N14" s="373" t="s">
        <v>370</v>
      </c>
      <c r="O14" s="373" t="s">
        <v>91</v>
      </c>
      <c r="P14" s="705"/>
      <c r="Q14" s="705"/>
      <c r="R14" s="705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  <c r="BE14" s="202"/>
      <c r="BF14" s="202"/>
      <c r="BG14" s="202"/>
      <c r="BH14" s="202"/>
      <c r="BI14" s="202"/>
      <c r="BJ14" s="202"/>
      <c r="BK14" s="202"/>
      <c r="BL14" s="202"/>
      <c r="BM14" s="202"/>
      <c r="BN14" s="202"/>
      <c r="BO14" s="202"/>
      <c r="BP14" s="202"/>
      <c r="BQ14" s="202"/>
      <c r="BR14" s="202"/>
      <c r="BS14" s="202"/>
      <c r="BT14" s="202"/>
      <c r="BU14" s="202"/>
      <c r="BV14" s="202"/>
      <c r="BW14" s="202"/>
      <c r="BX14" s="202"/>
      <c r="BY14" s="202"/>
      <c r="BZ14" s="202"/>
      <c r="CA14" s="202"/>
      <c r="CB14" s="202"/>
      <c r="CC14" s="202"/>
      <c r="CD14" s="202"/>
    </row>
    <row r="15" spans="1:82" s="369" customFormat="1">
      <c r="A15" s="84">
        <v>1</v>
      </c>
      <c r="B15" s="84">
        <v>2</v>
      </c>
      <c r="C15" s="84">
        <v>3</v>
      </c>
      <c r="D15" s="84">
        <v>4</v>
      </c>
      <c r="E15" s="84">
        <v>5</v>
      </c>
      <c r="F15" s="84">
        <v>6</v>
      </c>
      <c r="G15" s="84">
        <v>7</v>
      </c>
      <c r="H15" s="84">
        <v>8</v>
      </c>
      <c r="I15" s="84">
        <v>9</v>
      </c>
      <c r="J15" s="84">
        <v>10</v>
      </c>
      <c r="K15" s="84">
        <v>11</v>
      </c>
      <c r="L15" s="84">
        <v>12</v>
      </c>
      <c r="M15" s="84">
        <v>13</v>
      </c>
      <c r="N15" s="84">
        <v>14</v>
      </c>
      <c r="O15" s="84">
        <v>15</v>
      </c>
      <c r="P15" s="84">
        <v>16</v>
      </c>
      <c r="Q15" s="84">
        <v>17</v>
      </c>
      <c r="R15" s="84">
        <v>18</v>
      </c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  <c r="BI15" s="151"/>
      <c r="BJ15" s="151"/>
      <c r="BK15" s="151"/>
      <c r="BL15" s="151"/>
      <c r="BM15" s="151"/>
      <c r="BN15" s="151"/>
      <c r="BO15" s="151"/>
      <c r="BP15" s="151"/>
      <c r="BQ15" s="151"/>
      <c r="BR15" s="151"/>
      <c r="BS15" s="151"/>
      <c r="BT15" s="151"/>
      <c r="BU15" s="151"/>
      <c r="BV15" s="151"/>
      <c r="BW15" s="151"/>
      <c r="BX15" s="151"/>
      <c r="BY15" s="151"/>
      <c r="BZ15" s="151"/>
      <c r="CA15" s="151"/>
      <c r="CB15" s="151"/>
      <c r="CC15" s="151"/>
      <c r="CD15" s="151"/>
    </row>
    <row r="16" spans="1:82" s="475" customFormat="1" ht="63.75" customHeight="1">
      <c r="A16" s="49">
        <v>1</v>
      </c>
      <c r="B16" s="133" t="s">
        <v>503</v>
      </c>
      <c r="C16" s="260" t="s">
        <v>532</v>
      </c>
      <c r="D16" s="285" t="s">
        <v>108</v>
      </c>
      <c r="E16" s="317">
        <v>25</v>
      </c>
      <c r="F16" s="52">
        <v>0.28000000000000003</v>
      </c>
      <c r="G16" s="98">
        <f>ROUNDDOWN(F16*2.46779,2)</f>
        <v>0.69</v>
      </c>
      <c r="H16" s="52">
        <v>0.25</v>
      </c>
      <c r="I16" s="98">
        <f>ROUNDDOWN(H16*3.0576,2)</f>
        <v>0.76</v>
      </c>
      <c r="J16" s="342" t="s">
        <v>505</v>
      </c>
      <c r="K16" s="397" t="s">
        <v>315</v>
      </c>
      <c r="L16" s="277" t="s">
        <v>108</v>
      </c>
      <c r="M16" s="444">
        <v>1</v>
      </c>
      <c r="N16" s="57">
        <v>3.3639999999999999</v>
      </c>
      <c r="O16" s="52">
        <f>((M16*N16))*1.1666</f>
        <v>3.9244424000000002</v>
      </c>
      <c r="P16" s="52">
        <f>G16+I16+O16</f>
        <v>5.3744424000000004</v>
      </c>
      <c r="Q16" s="58">
        <f>E16*O16</f>
        <v>98.111060000000009</v>
      </c>
      <c r="R16" s="52">
        <f>E16*P16</f>
        <v>134.36106000000001</v>
      </c>
    </row>
    <row r="17" spans="1:18" s="475" customFormat="1" ht="63.75" customHeight="1">
      <c r="A17" s="49">
        <v>2</v>
      </c>
      <c r="B17" s="133" t="s">
        <v>503</v>
      </c>
      <c r="C17" s="260" t="s">
        <v>504</v>
      </c>
      <c r="D17" s="285" t="s">
        <v>108</v>
      </c>
      <c r="E17" s="317">
        <v>24</v>
      </c>
      <c r="F17" s="52">
        <v>0.28000000000000003</v>
      </c>
      <c r="G17" s="98">
        <f>ROUNDDOWN(F17*2.46779,2)</f>
        <v>0.69</v>
      </c>
      <c r="H17" s="52">
        <v>0.25</v>
      </c>
      <c r="I17" s="98">
        <f>ROUNDDOWN(H17*3.0576,2)</f>
        <v>0.76</v>
      </c>
      <c r="J17" s="342" t="s">
        <v>505</v>
      </c>
      <c r="K17" s="397" t="s">
        <v>454</v>
      </c>
      <c r="L17" s="277" t="s">
        <v>108</v>
      </c>
      <c r="M17" s="444">
        <v>1</v>
      </c>
      <c r="N17" s="57">
        <v>0.52400000000000002</v>
      </c>
      <c r="O17" s="52">
        <f>((M17*N17))*1.1666</f>
        <v>0.61129840000000002</v>
      </c>
      <c r="P17" s="52">
        <f>G17+I17+O17</f>
        <v>2.0612984000000001</v>
      </c>
      <c r="Q17" s="58">
        <f>E17*O17</f>
        <v>14.671161600000001</v>
      </c>
      <c r="R17" s="52">
        <f>E17*P17</f>
        <v>49.471161600000002</v>
      </c>
    </row>
    <row r="18" spans="1:18" s="476" customFormat="1" ht="27.75" customHeight="1">
      <c r="A18" s="49">
        <v>3</v>
      </c>
      <c r="B18" s="133" t="s">
        <v>459</v>
      </c>
      <c r="C18" s="55" t="s">
        <v>460</v>
      </c>
      <c r="D18" s="103" t="s">
        <v>506</v>
      </c>
      <c r="E18" s="457">
        <v>4.9000000000000002E-2</v>
      </c>
      <c r="F18" s="103">
        <v>32.5</v>
      </c>
      <c r="G18" s="98">
        <f>ROUNDDOWN(F18*2.46779,2)</f>
        <v>80.2</v>
      </c>
      <c r="H18" s="365">
        <v>202</v>
      </c>
      <c r="I18" s="98">
        <f>ROUNDDOWN(H18*3.0576,2)</f>
        <v>617.63</v>
      </c>
      <c r="J18" s="49"/>
      <c r="K18" s="49"/>
      <c r="L18" s="49"/>
      <c r="M18" s="49"/>
      <c r="N18" s="49"/>
      <c r="O18" s="49"/>
      <c r="P18" s="52">
        <f>G18+I18+O18</f>
        <v>697.83</v>
      </c>
      <c r="Q18" s="52">
        <f>E18*O18</f>
        <v>0</v>
      </c>
      <c r="R18" s="52">
        <f>E18*P18</f>
        <v>34.193670000000004</v>
      </c>
    </row>
    <row r="19" spans="1:18" s="476" customFormat="1" ht="27.75" customHeight="1">
      <c r="A19" s="49">
        <v>4</v>
      </c>
      <c r="B19" s="133" t="s">
        <v>462</v>
      </c>
      <c r="C19" s="55" t="s">
        <v>463</v>
      </c>
      <c r="D19" s="103" t="s">
        <v>108</v>
      </c>
      <c r="E19" s="365">
        <v>49</v>
      </c>
      <c r="F19" s="103">
        <v>0.25</v>
      </c>
      <c r="G19" s="98">
        <f>ROUNDDOWN(F19*2.46779,2)</f>
        <v>0.61</v>
      </c>
      <c r="H19" s="103"/>
      <c r="I19" s="365"/>
      <c r="J19" s="49"/>
      <c r="K19" s="49"/>
      <c r="L19" s="49"/>
      <c r="M19" s="49"/>
      <c r="N19" s="49"/>
      <c r="O19" s="49"/>
      <c r="P19" s="52">
        <f>G19+I19+O19</f>
        <v>0.61</v>
      </c>
      <c r="Q19" s="52">
        <f>E19*O19</f>
        <v>0</v>
      </c>
      <c r="R19" s="52">
        <f>E19*P19</f>
        <v>29.89</v>
      </c>
    </row>
    <row r="20" spans="1:18" s="438" customFormat="1" ht="45" customHeight="1">
      <c r="A20" s="49">
        <v>5</v>
      </c>
      <c r="B20" s="51" t="s">
        <v>197</v>
      </c>
      <c r="C20" s="105" t="s">
        <v>507</v>
      </c>
      <c r="D20" s="51" t="s">
        <v>109</v>
      </c>
      <c r="E20" s="457">
        <v>2E-3</v>
      </c>
      <c r="F20" s="51">
        <v>14.8</v>
      </c>
      <c r="G20" s="98">
        <f>ROUNDDOWN(F20*2.46779,2)</f>
        <v>36.520000000000003</v>
      </c>
      <c r="H20" s="70">
        <v>4.9800000000000004</v>
      </c>
      <c r="I20" s="98">
        <f>ROUNDDOWN(H20*3.0576,2)</f>
        <v>15.22</v>
      </c>
      <c r="J20" s="105" t="s">
        <v>508</v>
      </c>
      <c r="K20" s="397" t="s">
        <v>509</v>
      </c>
      <c r="L20" s="51" t="s">
        <v>109</v>
      </c>
      <c r="M20" s="51">
        <v>1</v>
      </c>
      <c r="N20" s="49">
        <v>216.67</v>
      </c>
      <c r="O20" s="180">
        <f>((M20*N20)+(M21*N21)+(M22*N22))*1.1666</f>
        <v>261.40006199999999</v>
      </c>
      <c r="P20" s="180">
        <f>G20+I20+O20</f>
        <v>313.140062</v>
      </c>
      <c r="Q20" s="180">
        <f>E20*O20</f>
        <v>0.52280012399999998</v>
      </c>
      <c r="R20" s="52">
        <f>E20*P20</f>
        <v>0.62628012399999999</v>
      </c>
    </row>
    <row r="21" spans="1:18" s="438" customFormat="1" ht="17.25" customHeight="1">
      <c r="A21" s="51"/>
      <c r="B21" s="51"/>
      <c r="C21" s="105"/>
      <c r="D21" s="51"/>
      <c r="E21" s="51"/>
      <c r="F21" s="51"/>
      <c r="G21" s="100"/>
      <c r="H21" s="51"/>
      <c r="I21" s="70"/>
      <c r="J21" s="105" t="s">
        <v>195</v>
      </c>
      <c r="K21" s="56" t="s">
        <v>510</v>
      </c>
      <c r="L21" s="51" t="s">
        <v>107</v>
      </c>
      <c r="M21" s="51">
        <v>4</v>
      </c>
      <c r="N21" s="49">
        <v>0.85</v>
      </c>
      <c r="O21" s="338"/>
      <c r="P21" s="180"/>
      <c r="Q21" s="180"/>
      <c r="R21" s="180"/>
    </row>
    <row r="22" spans="1:18" s="438" customFormat="1" ht="18" customHeight="1">
      <c r="A22" s="52"/>
      <c r="B22" s="54"/>
      <c r="C22" s="52"/>
      <c r="D22" s="52"/>
      <c r="E22" s="54"/>
      <c r="F22" s="52"/>
      <c r="G22" s="52"/>
      <c r="H22" s="54"/>
      <c r="I22" s="58"/>
      <c r="J22" s="105" t="s">
        <v>274</v>
      </c>
      <c r="K22" s="68" t="s">
        <v>236</v>
      </c>
      <c r="L22" s="51" t="s">
        <v>107</v>
      </c>
      <c r="M22" s="51">
        <v>4</v>
      </c>
      <c r="N22" s="52">
        <v>1</v>
      </c>
      <c r="O22" s="52"/>
      <c r="P22" s="52"/>
      <c r="Q22" s="180"/>
      <c r="R22" s="52"/>
    </row>
    <row r="23" spans="1:18" s="475" customFormat="1" ht="39.75" customHeight="1">
      <c r="A23" s="49">
        <v>6</v>
      </c>
      <c r="B23" s="103" t="s">
        <v>533</v>
      </c>
      <c r="C23" s="105" t="s">
        <v>535</v>
      </c>
      <c r="D23" s="51" t="s">
        <v>109</v>
      </c>
      <c r="E23" s="457">
        <v>3.0000000000000001E-3</v>
      </c>
      <c r="F23" s="103">
        <v>190</v>
      </c>
      <c r="G23" s="98">
        <f>ROUNDDOWN(F23*2.46779,2)</f>
        <v>468.88</v>
      </c>
      <c r="H23" s="103">
        <v>162</v>
      </c>
      <c r="I23" s="98">
        <f>ROUNDDOWN(H23*3.0576,2)</f>
        <v>495.33</v>
      </c>
      <c r="J23" s="341" t="s">
        <v>534</v>
      </c>
      <c r="K23" s="56"/>
      <c r="L23" s="103" t="s">
        <v>109</v>
      </c>
      <c r="M23" s="317">
        <v>1</v>
      </c>
      <c r="N23" s="53">
        <v>0</v>
      </c>
      <c r="O23" s="52">
        <f>((M23*N23))*1.1666</f>
        <v>0</v>
      </c>
      <c r="P23" s="317">
        <f>G23+I23+O23</f>
        <v>964.21</v>
      </c>
      <c r="Q23" s="58">
        <f>E23*O23</f>
        <v>0</v>
      </c>
      <c r="R23" s="52">
        <f>E23*P23</f>
        <v>2.89263</v>
      </c>
    </row>
    <row r="24" spans="1:18" s="475" customFormat="1" ht="33" customHeight="1">
      <c r="A24" s="49">
        <v>7</v>
      </c>
      <c r="B24" s="264" t="s">
        <v>179</v>
      </c>
      <c r="C24" s="105" t="s">
        <v>536</v>
      </c>
      <c r="D24" s="51" t="s">
        <v>186</v>
      </c>
      <c r="E24" s="331">
        <v>3</v>
      </c>
      <c r="F24" s="53"/>
      <c r="G24" s="53"/>
      <c r="H24" s="53"/>
      <c r="I24" s="457"/>
      <c r="J24" s="341" t="s">
        <v>537</v>
      </c>
      <c r="K24" s="56" t="s">
        <v>538</v>
      </c>
      <c r="L24" s="103" t="s">
        <v>186</v>
      </c>
      <c r="M24" s="365">
        <v>1</v>
      </c>
      <c r="N24" s="457">
        <v>2.7919999999999998</v>
      </c>
      <c r="O24" s="52">
        <f>((M24*N24))*1.1666</f>
        <v>3.2571471999999999</v>
      </c>
      <c r="P24" s="52">
        <f>G24+I24+O24</f>
        <v>3.2571471999999999</v>
      </c>
      <c r="Q24" s="58">
        <f>E24*O24</f>
        <v>9.7714415999999993</v>
      </c>
      <c r="R24" s="52">
        <f>E24*P24</f>
        <v>9.7714415999999993</v>
      </c>
    </row>
    <row r="25" spans="1:18" s="475" customFormat="1" ht="33.75" customHeight="1">
      <c r="A25" s="49">
        <v>8</v>
      </c>
      <c r="B25" s="103" t="s">
        <v>539</v>
      </c>
      <c r="C25" s="105" t="s">
        <v>540</v>
      </c>
      <c r="D25" s="103" t="s">
        <v>541</v>
      </c>
      <c r="E25" s="331">
        <v>1</v>
      </c>
      <c r="F25" s="103">
        <v>1.0680000000000001</v>
      </c>
      <c r="G25" s="53">
        <f>+ROUNDDOWN(F25*1.94368,2)</f>
        <v>2.0699999999999998</v>
      </c>
      <c r="H25" s="103">
        <v>2.335</v>
      </c>
      <c r="I25" s="98">
        <f>ROUNDDOWN(H25*2.92165,2)</f>
        <v>6.82</v>
      </c>
      <c r="J25" s="341" t="s">
        <v>542</v>
      </c>
      <c r="K25" s="397" t="s">
        <v>454</v>
      </c>
      <c r="L25" s="277" t="s">
        <v>108</v>
      </c>
      <c r="M25" s="444">
        <v>0.4</v>
      </c>
      <c r="N25" s="57">
        <v>0.52400000000000002</v>
      </c>
      <c r="O25" s="52">
        <f>(M25*N25)*1.1666</f>
        <v>0.24451936000000002</v>
      </c>
      <c r="P25" s="317">
        <f>G25+I25+O25</f>
        <v>9.1345193600000005</v>
      </c>
      <c r="Q25" s="58">
        <f>E25*O25</f>
        <v>0.24451936000000002</v>
      </c>
      <c r="R25" s="58">
        <f>E25*P25</f>
        <v>9.1345193600000005</v>
      </c>
    </row>
    <row r="26" spans="1:18" s="475" customFormat="1" ht="31.5" customHeight="1">
      <c r="A26" s="49">
        <v>9</v>
      </c>
      <c r="B26" s="103" t="s">
        <v>200</v>
      </c>
      <c r="C26" s="105" t="s">
        <v>511</v>
      </c>
      <c r="D26" s="103" t="s">
        <v>512</v>
      </c>
      <c r="E26" s="53">
        <v>0.16</v>
      </c>
      <c r="F26" s="103">
        <v>38.4</v>
      </c>
      <c r="G26" s="98">
        <f>ROUNDDOWN(F26*2.46779,2)</f>
        <v>94.76</v>
      </c>
      <c r="H26" s="103">
        <v>0.03</v>
      </c>
      <c r="I26" s="98">
        <f>ROUNDDOWN(H26*3.0576,2)</f>
        <v>0.09</v>
      </c>
      <c r="J26" s="283" t="s">
        <v>201</v>
      </c>
      <c r="K26" s="397" t="s">
        <v>202</v>
      </c>
      <c r="L26" s="73" t="s">
        <v>107</v>
      </c>
      <c r="M26" s="73">
        <v>24.4</v>
      </c>
      <c r="N26" s="51">
        <v>1.3089999999999999</v>
      </c>
      <c r="O26" s="180">
        <f>((M26*N26)+(M27*N27)+(M28*N28))*1.1666</f>
        <v>40.942410299999999</v>
      </c>
      <c r="P26" s="180">
        <f>G26+I26+O26</f>
        <v>135.7924103</v>
      </c>
      <c r="Q26" s="180">
        <f>E26*O26</f>
        <v>6.5507856479999997</v>
      </c>
      <c r="R26" s="52">
        <f>E26*P26</f>
        <v>21.726785648</v>
      </c>
    </row>
    <row r="27" spans="1:18" s="475" customFormat="1" ht="22.5" customHeight="1">
      <c r="A27" s="51"/>
      <c r="B27" s="51"/>
      <c r="C27" s="105"/>
      <c r="D27" s="51"/>
      <c r="E27" s="51"/>
      <c r="F27" s="51"/>
      <c r="G27" s="100"/>
      <c r="H27" s="51"/>
      <c r="I27" s="100"/>
      <c r="J27" s="260" t="s">
        <v>203</v>
      </c>
      <c r="K27" s="275"/>
      <c r="L27" s="73" t="s">
        <v>107</v>
      </c>
      <c r="M27" s="73">
        <v>0.2</v>
      </c>
      <c r="N27" s="70">
        <v>0.7</v>
      </c>
      <c r="O27" s="338"/>
      <c r="P27" s="180"/>
      <c r="Q27" s="180"/>
      <c r="R27" s="180"/>
    </row>
    <row r="28" spans="1:18" s="475" customFormat="1" ht="22.5" customHeight="1">
      <c r="A28" s="52"/>
      <c r="B28" s="54"/>
      <c r="C28" s="52"/>
      <c r="D28" s="52"/>
      <c r="E28" s="54"/>
      <c r="F28" s="52"/>
      <c r="G28" s="52"/>
      <c r="H28" s="54"/>
      <c r="I28" s="52"/>
      <c r="J28" s="284" t="s">
        <v>204</v>
      </c>
      <c r="K28" s="397" t="s">
        <v>466</v>
      </c>
      <c r="L28" s="73" t="s">
        <v>467</v>
      </c>
      <c r="M28" s="74">
        <v>2.7</v>
      </c>
      <c r="N28" s="102">
        <v>1.117</v>
      </c>
      <c r="O28" s="52"/>
      <c r="P28" s="52"/>
      <c r="Q28" s="54"/>
      <c r="R28" s="52"/>
    </row>
    <row r="29" spans="1:18" s="398" customFormat="1" ht="33.75" customHeight="1">
      <c r="A29" s="49">
        <v>10</v>
      </c>
      <c r="B29" s="73" t="s">
        <v>474</v>
      </c>
      <c r="C29" s="260" t="s">
        <v>475</v>
      </c>
      <c r="D29" s="73" t="s">
        <v>186</v>
      </c>
      <c r="E29" s="335">
        <v>1</v>
      </c>
      <c r="F29" s="73">
        <v>0.97</v>
      </c>
      <c r="G29" s="98">
        <f>ROUNDDOWN(F29*2.46779,2)</f>
        <v>2.39</v>
      </c>
      <c r="H29" s="73">
        <v>0.13</v>
      </c>
      <c r="I29" s="98">
        <f>ROUNDDOWN(H29*3.0576,2)</f>
        <v>0.39</v>
      </c>
      <c r="J29" s="260" t="s">
        <v>475</v>
      </c>
      <c r="K29" s="397" t="s">
        <v>476</v>
      </c>
      <c r="L29" s="73" t="s">
        <v>186</v>
      </c>
      <c r="M29" s="446">
        <v>1</v>
      </c>
      <c r="N29" s="57">
        <v>3.3330000000000002</v>
      </c>
      <c r="O29" s="52">
        <f>((M29*N29))*1.1666</f>
        <v>3.8882778000000005</v>
      </c>
      <c r="P29" s="52">
        <f>G29+I29+O29</f>
        <v>6.6682778000000003</v>
      </c>
      <c r="Q29" s="58">
        <f>E29*O29</f>
        <v>3.8882778000000005</v>
      </c>
      <c r="R29" s="52">
        <f>E29*P29</f>
        <v>6.6682778000000003</v>
      </c>
    </row>
    <row r="30" spans="1:18" s="362" customFormat="1" ht="43.5" customHeight="1">
      <c r="A30" s="49">
        <v>11</v>
      </c>
      <c r="B30" s="73" t="s">
        <v>471</v>
      </c>
      <c r="C30" s="260" t="s">
        <v>513</v>
      </c>
      <c r="D30" s="73" t="s">
        <v>186</v>
      </c>
      <c r="E30" s="515">
        <v>1</v>
      </c>
      <c r="F30" s="73">
        <v>1.58</v>
      </c>
      <c r="G30" s="98">
        <f>ROUNDDOWN(F30*2.46779,2)</f>
        <v>3.89</v>
      </c>
      <c r="H30" s="73">
        <v>0.01</v>
      </c>
      <c r="I30" s="98">
        <f>ROUNDDOWN(H30*3.0576,2)</f>
        <v>0.03</v>
      </c>
      <c r="J30" s="260" t="s">
        <v>514</v>
      </c>
      <c r="K30" s="397" t="s">
        <v>515</v>
      </c>
      <c r="L30" s="73" t="s">
        <v>186</v>
      </c>
      <c r="M30" s="446">
        <v>1</v>
      </c>
      <c r="N30" s="57">
        <v>0</v>
      </c>
      <c r="O30" s="52">
        <f>((M30*N30))*1.1666</f>
        <v>0</v>
      </c>
      <c r="P30" s="182">
        <f>G30+I30+O30</f>
        <v>3.92</v>
      </c>
      <c r="Q30" s="101">
        <f>E30*O30</f>
        <v>0</v>
      </c>
      <c r="R30" s="101">
        <f>E30*P30</f>
        <v>3.92</v>
      </c>
    </row>
    <row r="31" spans="1:18" s="366" customFormat="1" ht="59.25" customHeight="1">
      <c r="A31" s="49">
        <v>11</v>
      </c>
      <c r="B31" s="51" t="s">
        <v>197</v>
      </c>
      <c r="C31" s="105" t="s">
        <v>543</v>
      </c>
      <c r="D31" s="51" t="s">
        <v>109</v>
      </c>
      <c r="E31" s="255" t="s">
        <v>545</v>
      </c>
      <c r="F31" s="51">
        <v>14.8</v>
      </c>
      <c r="G31" s="98">
        <f>ROUNDDOWN(F31*2.46779,2)</f>
        <v>36.520000000000003</v>
      </c>
      <c r="H31" s="70">
        <v>4.9800000000000004</v>
      </c>
      <c r="I31" s="98">
        <f>ROUNDDOWN(H31*3.0576,2)</f>
        <v>15.22</v>
      </c>
      <c r="J31" s="105" t="s">
        <v>508</v>
      </c>
      <c r="K31" s="68"/>
      <c r="L31" s="51" t="s">
        <v>109</v>
      </c>
      <c r="M31" s="51">
        <v>1</v>
      </c>
      <c r="N31" s="444">
        <v>0</v>
      </c>
      <c r="O31" s="58">
        <f>((M31*N31)+(M32*N32)+(M33*N33))*1.1666</f>
        <v>8.6328400000000016</v>
      </c>
      <c r="P31" s="180">
        <f>G31+I31+O31</f>
        <v>60.372840000000004</v>
      </c>
      <c r="Q31" s="180">
        <f>E31*O31</f>
        <v>2.2531712400000004</v>
      </c>
      <c r="R31" s="58">
        <f>E31*P31</f>
        <v>15.757311240000002</v>
      </c>
    </row>
    <row r="32" spans="1:18" s="366" customFormat="1" ht="27.75" customHeight="1">
      <c r="A32" s="51"/>
      <c r="B32" s="51"/>
      <c r="C32" s="105"/>
      <c r="D32" s="51"/>
      <c r="E32" s="51"/>
      <c r="F32" s="51"/>
      <c r="G32" s="100"/>
      <c r="H32" s="51"/>
      <c r="I32" s="70"/>
      <c r="J32" s="105" t="s">
        <v>195</v>
      </c>
      <c r="K32" s="56" t="s">
        <v>510</v>
      </c>
      <c r="L32" s="51" t="s">
        <v>107</v>
      </c>
      <c r="M32" s="51">
        <v>4</v>
      </c>
      <c r="N32" s="181">
        <v>0.85</v>
      </c>
      <c r="O32" s="338"/>
      <c r="P32" s="180"/>
      <c r="Q32" s="180"/>
      <c r="R32" s="180"/>
    </row>
    <row r="33" spans="1:19" s="366" customFormat="1" ht="27.75" customHeight="1">
      <c r="A33" s="52"/>
      <c r="B33" s="54"/>
      <c r="C33" s="52"/>
      <c r="D33" s="52"/>
      <c r="E33" s="54"/>
      <c r="F33" s="52"/>
      <c r="G33" s="52"/>
      <c r="H33" s="54"/>
      <c r="I33" s="58"/>
      <c r="J33" s="105" t="s">
        <v>274</v>
      </c>
      <c r="K33" s="56" t="s">
        <v>236</v>
      </c>
      <c r="L33" s="51" t="s">
        <v>107</v>
      </c>
      <c r="M33" s="51">
        <v>4</v>
      </c>
      <c r="N33" s="182">
        <v>1</v>
      </c>
      <c r="O33" s="52"/>
      <c r="P33" s="52"/>
      <c r="Q33" s="54"/>
      <c r="R33" s="52"/>
    </row>
    <row r="34" spans="1:19" s="330" customFormat="1" ht="37.5" customHeight="1">
      <c r="A34" s="49">
        <v>12</v>
      </c>
      <c r="B34" s="103" t="s">
        <v>179</v>
      </c>
      <c r="C34" s="105" t="s">
        <v>544</v>
      </c>
      <c r="D34" s="103" t="s">
        <v>108</v>
      </c>
      <c r="E34" s="365">
        <v>20</v>
      </c>
      <c r="F34" s="103"/>
      <c r="G34" s="63"/>
      <c r="H34" s="103"/>
      <c r="I34" s="269"/>
      <c r="J34" s="105" t="s">
        <v>546</v>
      </c>
      <c r="K34" s="68" t="s">
        <v>315</v>
      </c>
      <c r="L34" s="103" t="s">
        <v>108</v>
      </c>
      <c r="M34" s="79">
        <v>1</v>
      </c>
      <c r="N34" s="457">
        <v>3.3639999999999999</v>
      </c>
      <c r="O34" s="52">
        <f>(M34*N34)*1.1666</f>
        <v>3.9244424000000002</v>
      </c>
      <c r="P34" s="52">
        <f t="shared" ref="P34:P40" si="0">G34+I34+O34</f>
        <v>3.9244424000000002</v>
      </c>
      <c r="Q34" s="58">
        <f t="shared" ref="Q34:Q40" si="1">E34*O34</f>
        <v>78.488848000000004</v>
      </c>
      <c r="R34" s="52">
        <f t="shared" ref="R34:R40" si="2">E34*P34</f>
        <v>78.488848000000004</v>
      </c>
    </row>
    <row r="35" spans="1:19" s="330" customFormat="1" ht="37.5" customHeight="1">
      <c r="A35" s="49">
        <v>13</v>
      </c>
      <c r="B35" s="103" t="s">
        <v>179</v>
      </c>
      <c r="C35" s="105" t="s">
        <v>516</v>
      </c>
      <c r="D35" s="103" t="s">
        <v>108</v>
      </c>
      <c r="E35" s="365">
        <v>3</v>
      </c>
      <c r="F35" s="103"/>
      <c r="G35" s="63"/>
      <c r="H35" s="103"/>
      <c r="I35" s="269"/>
      <c r="J35" s="105" t="s">
        <v>517</v>
      </c>
      <c r="K35" s="68" t="s">
        <v>518</v>
      </c>
      <c r="L35" s="103" t="s">
        <v>108</v>
      </c>
      <c r="M35" s="79">
        <v>1</v>
      </c>
      <c r="N35" s="457">
        <v>1.714</v>
      </c>
      <c r="O35" s="52">
        <f>(M35*N35)*1.1666</f>
        <v>1.9995524</v>
      </c>
      <c r="P35" s="52">
        <f t="shared" si="0"/>
        <v>1.9995524</v>
      </c>
      <c r="Q35" s="58">
        <f t="shared" si="1"/>
        <v>5.9986572000000002</v>
      </c>
      <c r="R35" s="52">
        <f t="shared" si="2"/>
        <v>5.9986572000000002</v>
      </c>
    </row>
    <row r="36" spans="1:19" s="475" customFormat="1" ht="21.75" customHeight="1">
      <c r="A36" s="49">
        <v>14</v>
      </c>
      <c r="B36" s="103" t="s">
        <v>547</v>
      </c>
      <c r="C36" s="341" t="s">
        <v>548</v>
      </c>
      <c r="D36" s="103" t="s">
        <v>186</v>
      </c>
      <c r="E36" s="331">
        <v>2</v>
      </c>
      <c r="F36" s="103">
        <v>1.0049999999999999</v>
      </c>
      <c r="G36" s="98">
        <f>ROUNDDOWN(F36*2.46779,2)</f>
        <v>2.48</v>
      </c>
      <c r="H36" s="103">
        <v>2.0750000000000002</v>
      </c>
      <c r="I36" s="98">
        <f>ROUNDDOWN(H36*3.0576,2)</f>
        <v>6.34</v>
      </c>
      <c r="J36" s="341" t="s">
        <v>549</v>
      </c>
      <c r="K36" s="56"/>
      <c r="L36" s="103" t="s">
        <v>186</v>
      </c>
      <c r="M36" s="79">
        <v>1</v>
      </c>
      <c r="N36" s="457">
        <v>0.5</v>
      </c>
      <c r="O36" s="52">
        <f>(M36*N36)*1.1666</f>
        <v>0.58330000000000004</v>
      </c>
      <c r="P36" s="317">
        <f t="shared" si="0"/>
        <v>9.4032999999999998</v>
      </c>
      <c r="Q36" s="58">
        <f t="shared" si="1"/>
        <v>1.1666000000000001</v>
      </c>
      <c r="R36" s="58">
        <f t="shared" si="2"/>
        <v>18.8066</v>
      </c>
    </row>
    <row r="37" spans="1:19" s="259" customFormat="1" ht="22.5" customHeight="1">
      <c r="A37" s="49">
        <v>15</v>
      </c>
      <c r="B37" s="50" t="s">
        <v>133</v>
      </c>
      <c r="C37" s="105" t="s">
        <v>519</v>
      </c>
      <c r="D37" s="49" t="s">
        <v>111</v>
      </c>
      <c r="E37" s="88">
        <v>0.7</v>
      </c>
      <c r="F37" s="90">
        <v>1.1000000000000001</v>
      </c>
      <c r="G37" s="98">
        <f>ROUNDDOWN(F37*2.46779,2)</f>
        <v>2.71</v>
      </c>
      <c r="H37" s="90"/>
      <c r="I37" s="457"/>
      <c r="J37" s="342"/>
      <c r="K37" s="56"/>
      <c r="L37" s="66"/>
      <c r="M37" s="317"/>
      <c r="N37" s="63"/>
      <c r="O37" s="317"/>
      <c r="P37" s="52">
        <f t="shared" si="0"/>
        <v>2.71</v>
      </c>
      <c r="Q37" s="58">
        <f t="shared" si="1"/>
        <v>0</v>
      </c>
      <c r="R37" s="58">
        <f t="shared" si="2"/>
        <v>1.8969999999999998</v>
      </c>
    </row>
    <row r="38" spans="1:19" s="259" customFormat="1" ht="27" customHeight="1">
      <c r="A38" s="49">
        <v>16</v>
      </c>
      <c r="B38" s="50" t="s">
        <v>176</v>
      </c>
      <c r="C38" s="105" t="s">
        <v>520</v>
      </c>
      <c r="D38" s="49" t="s">
        <v>111</v>
      </c>
      <c r="E38" s="88">
        <v>0.5</v>
      </c>
      <c r="F38" s="90">
        <v>0.46</v>
      </c>
      <c r="G38" s="98">
        <f>ROUNDDOWN(F38*2.46779,2)</f>
        <v>1.1299999999999999</v>
      </c>
      <c r="H38" s="90"/>
      <c r="I38" s="457"/>
      <c r="J38" s="342"/>
      <c r="K38" s="56"/>
      <c r="L38" s="66"/>
      <c r="M38" s="317"/>
      <c r="N38" s="63"/>
      <c r="O38" s="317"/>
      <c r="P38" s="52">
        <f t="shared" si="0"/>
        <v>1.1299999999999999</v>
      </c>
      <c r="Q38" s="58">
        <f t="shared" si="1"/>
        <v>0</v>
      </c>
      <c r="R38" s="58">
        <f t="shared" si="2"/>
        <v>0.56499999999999995</v>
      </c>
    </row>
    <row r="39" spans="1:19" s="259" customFormat="1" ht="27" customHeight="1">
      <c r="A39" s="49">
        <v>17</v>
      </c>
      <c r="B39" s="50" t="s">
        <v>176</v>
      </c>
      <c r="C39" s="105" t="s">
        <v>521</v>
      </c>
      <c r="D39" s="49" t="s">
        <v>111</v>
      </c>
      <c r="E39" s="88">
        <v>0.2</v>
      </c>
      <c r="F39" s="90">
        <v>0.46</v>
      </c>
      <c r="G39" s="98">
        <f>ROUNDDOWN(F39*2.46779,2)</f>
        <v>1.1299999999999999</v>
      </c>
      <c r="H39" s="90"/>
      <c r="I39" s="457"/>
      <c r="J39" s="342"/>
      <c r="K39" s="56"/>
      <c r="L39" s="66"/>
      <c r="M39" s="317"/>
      <c r="N39" s="63"/>
      <c r="O39" s="317"/>
      <c r="P39" s="52">
        <f t="shared" si="0"/>
        <v>1.1299999999999999</v>
      </c>
      <c r="Q39" s="58">
        <f t="shared" si="1"/>
        <v>0</v>
      </c>
      <c r="R39" s="58">
        <f t="shared" si="2"/>
        <v>0.22599999999999998</v>
      </c>
    </row>
    <row r="40" spans="1:19" s="366" customFormat="1" ht="35.25" customHeight="1">
      <c r="A40" s="49">
        <v>18</v>
      </c>
      <c r="B40" s="477" t="s">
        <v>196</v>
      </c>
      <c r="C40" s="309" t="s">
        <v>522</v>
      </c>
      <c r="D40" s="51" t="s">
        <v>130</v>
      </c>
      <c r="E40" s="671">
        <v>0.5</v>
      </c>
      <c r="F40" s="350">
        <v>2.4500000000000002</v>
      </c>
      <c r="G40" s="98">
        <f>ROUNDDOWN(F40*2.46779,2)</f>
        <v>6.04</v>
      </c>
      <c r="H40" s="350">
        <v>0.37</v>
      </c>
      <c r="I40" s="98">
        <f>ROUNDDOWN(H40*3.0576,2)</f>
        <v>1.1299999999999999</v>
      </c>
      <c r="J40" s="55" t="s">
        <v>523</v>
      </c>
      <c r="K40" s="68" t="s">
        <v>524</v>
      </c>
      <c r="L40" s="51" t="s">
        <v>111</v>
      </c>
      <c r="M40" s="51">
        <v>1.02</v>
      </c>
      <c r="N40" s="100">
        <v>22.5</v>
      </c>
      <c r="O40" s="58">
        <f>((M40*N40)+(M41*N41)+(M42*N42))*1.1666</f>
        <v>35.855451000000002</v>
      </c>
      <c r="P40" s="58">
        <f t="shared" si="0"/>
        <v>43.025451000000004</v>
      </c>
      <c r="Q40" s="478">
        <f t="shared" si="1"/>
        <v>17.927725500000001</v>
      </c>
      <c r="R40" s="58">
        <f t="shared" si="2"/>
        <v>21.512725500000002</v>
      </c>
      <c r="S40" s="479"/>
    </row>
    <row r="41" spans="1:19" s="366" customFormat="1" ht="27" customHeight="1">
      <c r="A41" s="51"/>
      <c r="B41" s="480"/>
      <c r="C41" s="481"/>
      <c r="D41" s="481"/>
      <c r="E41" s="482"/>
      <c r="F41" s="55"/>
      <c r="G41" s="55"/>
      <c r="H41" s="55"/>
      <c r="I41" s="55"/>
      <c r="J41" s="55" t="s">
        <v>525</v>
      </c>
      <c r="K41" s="68"/>
      <c r="L41" s="51" t="s">
        <v>167</v>
      </c>
      <c r="M41" s="51">
        <v>1.61</v>
      </c>
      <c r="N41" s="70">
        <v>3.5</v>
      </c>
      <c r="O41" s="338"/>
      <c r="P41" s="52"/>
      <c r="Q41" s="180"/>
      <c r="R41" s="478"/>
      <c r="S41" s="483"/>
    </row>
    <row r="42" spans="1:19" s="366" customFormat="1" ht="27" customHeight="1">
      <c r="A42" s="52"/>
      <c r="B42" s="480"/>
      <c r="C42" s="481"/>
      <c r="D42" s="481"/>
      <c r="E42" s="482"/>
      <c r="F42" s="55"/>
      <c r="G42" s="55"/>
      <c r="H42" s="55"/>
      <c r="I42" s="55"/>
      <c r="J42" s="55" t="s">
        <v>172</v>
      </c>
      <c r="K42" s="56" t="s">
        <v>232</v>
      </c>
      <c r="L42" s="51" t="s">
        <v>111</v>
      </c>
      <c r="M42" s="51">
        <v>1.72E-2</v>
      </c>
      <c r="N42" s="100">
        <v>125</v>
      </c>
      <c r="O42" s="52"/>
      <c r="P42" s="52"/>
      <c r="Q42" s="54"/>
      <c r="R42" s="58"/>
      <c r="S42" s="483"/>
    </row>
    <row r="43" spans="1:19" s="475" customFormat="1" ht="21.75" customHeight="1">
      <c r="A43" s="49">
        <v>19</v>
      </c>
      <c r="B43" s="264" t="s">
        <v>179</v>
      </c>
      <c r="C43" s="105" t="s">
        <v>526</v>
      </c>
      <c r="D43" s="103" t="s">
        <v>107</v>
      </c>
      <c r="E43" s="365">
        <v>0.5</v>
      </c>
      <c r="F43" s="53"/>
      <c r="G43" s="53"/>
      <c r="H43" s="53"/>
      <c r="I43" s="457"/>
      <c r="J43" s="105" t="s">
        <v>526</v>
      </c>
      <c r="K43" s="56"/>
      <c r="L43" s="103" t="s">
        <v>107</v>
      </c>
      <c r="M43" s="365">
        <v>1</v>
      </c>
      <c r="N43" s="457">
        <v>0.3</v>
      </c>
      <c r="O43" s="52">
        <f>((M43*N43))*1.1666</f>
        <v>0.34998000000000001</v>
      </c>
      <c r="P43" s="52">
        <f>G43+I43+O43</f>
        <v>0.34998000000000001</v>
      </c>
      <c r="Q43" s="58">
        <f>E43*O43</f>
        <v>0.17499000000000001</v>
      </c>
      <c r="R43" s="52">
        <f>E43*P43</f>
        <v>0.17499000000000001</v>
      </c>
    </row>
    <row r="44" spans="1:19" s="206" customFormat="1" ht="12.75" customHeight="1">
      <c r="A44" s="84"/>
      <c r="B44" s="84"/>
      <c r="C44" s="484"/>
      <c r="D44" s="84"/>
      <c r="E44" s="84"/>
      <c r="F44" s="84"/>
      <c r="G44" s="84"/>
      <c r="H44" s="84"/>
      <c r="I44" s="84"/>
      <c r="J44" s="719" t="s">
        <v>25</v>
      </c>
      <c r="K44" s="719"/>
      <c r="L44" s="424"/>
      <c r="M44" s="420"/>
      <c r="N44" s="420"/>
      <c r="O44" s="421"/>
      <c r="P44" s="421"/>
      <c r="Q44" s="485">
        <f>SUM(Q16:Q43)</f>
        <v>239.77003807200001</v>
      </c>
      <c r="R44" s="485">
        <f>SUM(R16:R43)</f>
        <v>446.082958072</v>
      </c>
    </row>
    <row r="45" spans="1:19" s="206" customFormat="1">
      <c r="A45" s="84"/>
      <c r="B45" s="84"/>
      <c r="C45" s="423"/>
      <c r="D45" s="84"/>
      <c r="E45" s="84"/>
      <c r="F45" s="84"/>
      <c r="G45" s="84"/>
      <c r="H45" s="84"/>
      <c r="I45" s="84"/>
      <c r="J45" s="486"/>
      <c r="K45" s="487"/>
      <c r="L45" s="488"/>
      <c r="M45" s="487"/>
      <c r="N45" s="415"/>
      <c r="O45" s="417"/>
      <c r="P45" s="417"/>
      <c r="Q45" s="418"/>
      <c r="R45" s="418"/>
    </row>
    <row r="46" spans="1:19" s="206" customFormat="1">
      <c r="A46" s="203"/>
      <c r="B46" s="203"/>
      <c r="C46" s="489"/>
      <c r="D46" s="490"/>
      <c r="E46" s="490"/>
      <c r="F46" s="203"/>
      <c r="G46" s="203"/>
      <c r="H46" s="203"/>
      <c r="I46" s="203"/>
      <c r="J46" s="720" t="s">
        <v>443</v>
      </c>
      <c r="K46" s="720"/>
      <c r="L46" s="720"/>
      <c r="M46" s="720"/>
      <c r="N46" s="420"/>
      <c r="O46" s="421"/>
      <c r="P46" s="421"/>
      <c r="Q46" s="422"/>
      <c r="R46" s="430">
        <f>+R44*0.133</f>
        <v>59.329033423576</v>
      </c>
    </row>
    <row r="47" spans="1:19" s="206" customFormat="1" ht="12.75" customHeight="1">
      <c r="A47" s="203"/>
      <c r="B47" s="203"/>
      <c r="C47" s="491"/>
      <c r="D47" s="203"/>
      <c r="E47" s="203"/>
      <c r="F47" s="203"/>
      <c r="G47" s="203"/>
      <c r="H47" s="203"/>
      <c r="I47" s="203"/>
      <c r="J47" s="719" t="s">
        <v>25</v>
      </c>
      <c r="K47" s="719"/>
      <c r="L47" s="492"/>
      <c r="M47" s="493"/>
      <c r="N47" s="420"/>
      <c r="O47" s="421"/>
      <c r="P47" s="421"/>
      <c r="Q47" s="422"/>
      <c r="R47" s="485">
        <f>+R44+R46</f>
        <v>505.41199149557599</v>
      </c>
    </row>
    <row r="48" spans="1:19" s="206" customFormat="1" ht="13.5" thickBot="1">
      <c r="A48" s="203"/>
      <c r="B48" s="203"/>
      <c r="C48" s="491"/>
      <c r="D48" s="203"/>
      <c r="E48" s="203"/>
      <c r="F48" s="203"/>
      <c r="G48" s="203"/>
      <c r="H48" s="203"/>
      <c r="I48" s="203"/>
      <c r="J48" s="494"/>
      <c r="K48" s="495"/>
      <c r="L48" s="496"/>
      <c r="M48" s="497"/>
      <c r="N48" s="498"/>
      <c r="O48" s="499"/>
      <c r="P48" s="499"/>
      <c r="Q48" s="500"/>
      <c r="R48" s="501"/>
    </row>
    <row r="49" spans="1:19" s="206" customFormat="1" ht="12.75" customHeight="1">
      <c r="A49" s="203"/>
      <c r="B49" s="203"/>
      <c r="C49" s="491"/>
      <c r="D49" s="203"/>
      <c r="E49" s="203"/>
      <c r="F49" s="203"/>
      <c r="G49" s="203"/>
      <c r="H49" s="203"/>
      <c r="I49" s="203"/>
      <c r="J49" s="721" t="s">
        <v>444</v>
      </c>
      <c r="K49" s="721"/>
      <c r="L49" s="721"/>
      <c r="M49" s="493"/>
      <c r="N49" s="502"/>
      <c r="O49" s="503"/>
      <c r="P49" s="503"/>
      <c r="Q49" s="184"/>
      <c r="R49" s="504">
        <f>+R47*0.11</f>
        <v>55.595319064513362</v>
      </c>
    </row>
    <row r="50" spans="1:19" s="201" customFormat="1" ht="13.5" thickBot="1">
      <c r="A50" s="439"/>
      <c r="B50" s="440"/>
      <c r="C50" s="505"/>
      <c r="D50" s="439"/>
      <c r="E50" s="439"/>
      <c r="F50" s="439"/>
      <c r="G50" s="439"/>
      <c r="H50" s="439"/>
      <c r="I50" s="439"/>
      <c r="J50" s="506"/>
      <c r="K50" s="507"/>
      <c r="L50" s="508"/>
      <c r="M50" s="509"/>
      <c r="N50" s="498"/>
      <c r="O50" s="499"/>
      <c r="P50" s="499"/>
      <c r="Q50" s="499"/>
      <c r="R50" s="499"/>
    </row>
    <row r="51" spans="1:19" s="330" customFormat="1" ht="18" customHeight="1">
      <c r="A51" s="382"/>
      <c r="B51" s="382"/>
      <c r="C51" s="676"/>
      <c r="D51" s="676"/>
      <c r="E51" s="676"/>
      <c r="F51" s="676"/>
      <c r="G51" s="676"/>
      <c r="H51" s="676"/>
      <c r="I51" s="676"/>
      <c r="J51" s="722" t="s">
        <v>25</v>
      </c>
      <c r="K51" s="722"/>
      <c r="L51" s="510"/>
      <c r="M51" s="493"/>
      <c r="N51" s="511"/>
      <c r="O51" s="512"/>
      <c r="P51" s="512"/>
      <c r="Q51" s="512"/>
      <c r="R51" s="513">
        <f>R47+R49</f>
        <v>561.00731056008931</v>
      </c>
    </row>
    <row r="52" spans="1:19" s="206" customFormat="1">
      <c r="A52" s="203"/>
      <c r="B52" s="203"/>
      <c r="C52" s="431" t="s">
        <v>445</v>
      </c>
      <c r="D52" s="203"/>
      <c r="E52" s="203"/>
      <c r="F52" s="203"/>
      <c r="G52" s="203"/>
      <c r="H52" s="203"/>
      <c r="I52" s="203"/>
      <c r="J52" s="217"/>
      <c r="K52" s="203"/>
      <c r="L52" s="203"/>
      <c r="M52" s="203"/>
      <c r="N52" s="203"/>
      <c r="O52" s="203"/>
      <c r="P52" s="203"/>
      <c r="Q52" s="203"/>
      <c r="R52" s="183"/>
    </row>
    <row r="53" spans="1:19" s="362" customFormat="1" ht="48.75" customHeight="1">
      <c r="A53" s="49">
        <v>1</v>
      </c>
      <c r="B53" s="73" t="s">
        <v>179</v>
      </c>
      <c r="C53" s="260" t="s">
        <v>527</v>
      </c>
      <c r="D53" s="73" t="s">
        <v>279</v>
      </c>
      <c r="E53" s="515">
        <v>1</v>
      </c>
      <c r="F53" s="73"/>
      <c r="G53" s="53"/>
      <c r="H53" s="73"/>
      <c r="I53" s="98"/>
      <c r="J53" s="260" t="s">
        <v>527</v>
      </c>
      <c r="K53" s="397" t="s">
        <v>528</v>
      </c>
      <c r="L53" s="73" t="s">
        <v>186</v>
      </c>
      <c r="M53" s="446">
        <v>1</v>
      </c>
      <c r="N53" s="57">
        <v>29.167000000000002</v>
      </c>
      <c r="O53" s="52">
        <f>(M53*N53)*1.02</f>
        <v>29.750340000000001</v>
      </c>
      <c r="P53" s="101">
        <f>G53+I53+O53</f>
        <v>29.750340000000001</v>
      </c>
      <c r="Q53" s="101">
        <f>E53*O53</f>
        <v>29.750340000000001</v>
      </c>
      <c r="R53" s="101">
        <f>E53*P53</f>
        <v>29.750340000000001</v>
      </c>
    </row>
    <row r="54" spans="1:19" s="473" customFormat="1" ht="18.75" customHeight="1">
      <c r="A54" s="433"/>
      <c r="B54" s="121"/>
      <c r="C54" s="434"/>
      <c r="D54" s="121"/>
      <c r="E54" s="121"/>
      <c r="F54" s="121"/>
      <c r="G54" s="435"/>
      <c r="H54" s="121"/>
      <c r="I54" s="435"/>
      <c r="J54" s="718" t="s">
        <v>25</v>
      </c>
      <c r="K54" s="718"/>
      <c r="L54" s="212"/>
      <c r="M54" s="436"/>
      <c r="N54" s="437"/>
      <c r="O54" s="436"/>
      <c r="P54" s="227"/>
      <c r="Q54" s="230"/>
      <c r="R54" s="230">
        <f>SUM(R52:R53)</f>
        <v>29.750340000000001</v>
      </c>
      <c r="S54" s="206"/>
    </row>
    <row r="55" spans="1:19" s="206" customFormat="1" ht="22.5" customHeight="1">
      <c r="A55" s="84"/>
      <c r="B55" s="84"/>
      <c r="C55" s="122"/>
      <c r="D55" s="84"/>
      <c r="E55" s="84"/>
      <c r="F55" s="84"/>
      <c r="G55" s="84"/>
      <c r="H55" s="84"/>
      <c r="I55" s="84"/>
      <c r="J55" s="714" t="s">
        <v>231</v>
      </c>
      <c r="K55" s="714"/>
      <c r="L55" s="84"/>
      <c r="M55" s="84"/>
      <c r="N55" s="84"/>
      <c r="O55" s="84"/>
      <c r="P55" s="84"/>
      <c r="Q55" s="84"/>
      <c r="R55" s="514">
        <f>+R51+R54</f>
        <v>590.75765056008936</v>
      </c>
      <c r="S55" s="473"/>
    </row>
    <row r="56" spans="1:19" s="201" customFormat="1">
      <c r="A56" s="439"/>
      <c r="B56" s="440"/>
      <c r="D56" s="439"/>
      <c r="E56" s="439"/>
      <c r="F56" s="439"/>
      <c r="G56" s="439"/>
      <c r="H56" s="439"/>
      <c r="I56" s="439"/>
      <c r="K56" s="439"/>
      <c r="L56" s="439"/>
      <c r="M56" s="439"/>
      <c r="N56" s="439"/>
      <c r="O56" s="441"/>
      <c r="P56" s="439"/>
    </row>
    <row r="57" spans="1:19" s="201" customFormat="1">
      <c r="A57" s="439"/>
      <c r="B57" s="440"/>
      <c r="C57" s="676" t="s">
        <v>447</v>
      </c>
      <c r="D57" s="676"/>
      <c r="E57" s="676"/>
      <c r="F57" s="676"/>
      <c r="G57" s="676"/>
      <c r="H57" s="676"/>
      <c r="I57" s="676"/>
      <c r="K57" s="439"/>
      <c r="L57" s="439"/>
      <c r="M57" s="439"/>
      <c r="N57" s="439"/>
      <c r="O57" s="441"/>
      <c r="P57" s="439"/>
    </row>
    <row r="58" spans="1:19" s="201" customFormat="1">
      <c r="A58" s="439"/>
      <c r="B58" s="440"/>
      <c r="D58" s="439"/>
      <c r="E58" s="439"/>
      <c r="F58" s="439"/>
      <c r="G58" s="439"/>
      <c r="H58" s="439"/>
      <c r="I58" s="439"/>
      <c r="K58" s="439"/>
      <c r="L58" s="439"/>
      <c r="M58" s="439"/>
      <c r="N58" s="439"/>
      <c r="O58" s="441"/>
      <c r="P58" s="439"/>
    </row>
    <row r="59" spans="1:19" s="201" customFormat="1">
      <c r="A59" s="439"/>
      <c r="B59" s="440"/>
      <c r="D59" s="439"/>
      <c r="E59" s="439"/>
      <c r="F59" s="439"/>
      <c r="G59" s="439"/>
      <c r="H59" s="439"/>
      <c r="I59" s="439"/>
      <c r="K59" s="439"/>
      <c r="L59" s="439"/>
      <c r="M59" s="439"/>
      <c r="N59" s="439"/>
      <c r="O59" s="441"/>
      <c r="P59" s="439"/>
    </row>
  </sheetData>
  <mergeCells count="25">
    <mergeCell ref="J44:K44"/>
    <mergeCell ref="J46:M46"/>
    <mergeCell ref="J47:K47"/>
    <mergeCell ref="J49:L49"/>
    <mergeCell ref="C57:I57"/>
    <mergeCell ref="C51:I51"/>
    <mergeCell ref="J51:K51"/>
    <mergeCell ref="J54:K54"/>
    <mergeCell ref="J55:K55"/>
    <mergeCell ref="A6:Q6"/>
    <mergeCell ref="A8:R8"/>
    <mergeCell ref="J10:L10"/>
    <mergeCell ref="M10:N10"/>
    <mergeCell ref="A12:A14"/>
    <mergeCell ref="B12:B14"/>
    <mergeCell ref="C12:C14"/>
    <mergeCell ref="D12:D14"/>
    <mergeCell ref="E12:E14"/>
    <mergeCell ref="F12:O12"/>
    <mergeCell ref="P12:P14"/>
    <mergeCell ref="Q12:Q14"/>
    <mergeCell ref="R12:R14"/>
    <mergeCell ref="F13:G13"/>
    <mergeCell ref="H13:I13"/>
    <mergeCell ref="J13:O13"/>
  </mergeCells>
  <phoneticPr fontId="0" type="noConversion"/>
  <pageMargins left="0.2" right="0.19" top="0.38" bottom="0.33" header="0.25" footer="0.19"/>
  <pageSetup scale="96" orientation="landscape" r:id="rId1"/>
  <headerFooter alignWithMargins="0"/>
  <rowBreaks count="2" manualBreakCount="2">
    <brk id="23" max="17" man="1"/>
    <brk id="42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CC98"/>
  <sheetViews>
    <sheetView topLeftCell="A57" zoomScaleNormal="100" workbookViewId="0">
      <selection activeCell="E57" sqref="E57"/>
    </sheetView>
  </sheetViews>
  <sheetFormatPr defaultRowHeight="12.75"/>
  <cols>
    <col min="1" max="1" width="3.5703125" style="205" customWidth="1"/>
    <col min="2" max="2" width="6.28515625" style="198" customWidth="1"/>
    <col min="3" max="3" width="20.28515625" style="106" customWidth="1"/>
    <col min="4" max="4" width="4.7109375" style="205" customWidth="1"/>
    <col min="5" max="5" width="6.7109375" style="205" customWidth="1"/>
    <col min="6" max="6" width="6" style="205" customWidth="1"/>
    <col min="7" max="7" width="6.85546875" style="205" customWidth="1"/>
    <col min="8" max="8" width="7.42578125" style="205" customWidth="1"/>
    <col min="9" max="9" width="6.7109375" style="205" customWidth="1"/>
    <col min="10" max="10" width="9" style="199" customWidth="1"/>
    <col min="11" max="11" width="8.28515625" style="205" customWidth="1"/>
    <col min="12" max="12" width="5.42578125" style="205" customWidth="1"/>
    <col min="13" max="13" width="6.85546875" style="200" customWidth="1"/>
    <col min="14" max="15" width="7" style="205" customWidth="1"/>
    <col min="16" max="16" width="7.7109375" style="205" customWidth="1"/>
    <col min="17" max="17" width="7.5703125" style="106" customWidth="1"/>
    <col min="18" max="18" width="10.28515625" style="106" customWidth="1"/>
    <col min="19" max="16384" width="9.140625" style="106"/>
  </cols>
  <sheetData>
    <row r="1" spans="1:18" ht="6.75" customHeight="1"/>
    <row r="2" spans="1:18" s="201" customFormat="1" ht="27" customHeight="1">
      <c r="A2" s="726" t="s">
        <v>668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R2" s="202"/>
    </row>
    <row r="3" spans="1:18" s="206" customFormat="1">
      <c r="A3" s="203"/>
      <c r="B3" s="198"/>
      <c r="C3" s="204"/>
      <c r="D3" s="203"/>
      <c r="E3" s="183"/>
      <c r="F3" s="183"/>
      <c r="G3" s="184"/>
      <c r="H3" s="184"/>
      <c r="I3" s="184"/>
      <c r="J3" s="185"/>
      <c r="K3" s="203"/>
      <c r="L3" s="186"/>
      <c r="M3" s="183"/>
      <c r="N3" s="184"/>
      <c r="O3" s="184"/>
      <c r="P3" s="184"/>
      <c r="Q3" s="184"/>
      <c r="R3" s="203"/>
    </row>
    <row r="4" spans="1:18" s="207" customFormat="1" ht="34.5" customHeight="1">
      <c r="A4" s="726" t="s">
        <v>669</v>
      </c>
      <c r="B4" s="726"/>
      <c r="C4" s="726"/>
      <c r="D4" s="726"/>
      <c r="E4" s="726"/>
      <c r="F4" s="726"/>
      <c r="G4" s="726"/>
      <c r="H4" s="726"/>
      <c r="I4" s="726"/>
      <c r="J4" s="726"/>
      <c r="K4" s="726"/>
      <c r="L4" s="726"/>
      <c r="M4" s="726"/>
      <c r="N4" s="726"/>
      <c r="O4" s="726"/>
      <c r="P4" s="726"/>
      <c r="R4" s="169"/>
    </row>
    <row r="5" spans="1:18" s="206" customFormat="1">
      <c r="A5" s="203"/>
      <c r="B5" s="198"/>
      <c r="D5" s="203"/>
      <c r="E5" s="183"/>
      <c r="F5" s="208"/>
      <c r="G5" s="184"/>
      <c r="H5" s="184"/>
      <c r="I5" s="184"/>
      <c r="J5" s="175"/>
      <c r="K5" s="203"/>
      <c r="L5" s="186"/>
      <c r="M5" s="183"/>
      <c r="N5" s="183"/>
      <c r="O5" s="183"/>
      <c r="P5" s="183"/>
      <c r="Q5" s="183"/>
      <c r="R5" s="203"/>
    </row>
    <row r="6" spans="1:18" s="216" customFormat="1" ht="12">
      <c r="A6" s="209"/>
      <c r="B6" s="210"/>
      <c r="C6" s="211"/>
      <c r="D6" s="209"/>
      <c r="E6" s="213"/>
      <c r="F6" s="213"/>
      <c r="G6" s="214"/>
      <c r="H6" s="213"/>
      <c r="I6" s="214"/>
      <c r="J6" s="727" t="s">
        <v>76</v>
      </c>
      <c r="K6" s="727"/>
      <c r="L6" s="727"/>
      <c r="M6" s="728">
        <f>+R95</f>
        <v>9869.2404927106545</v>
      </c>
      <c r="N6" s="728"/>
      <c r="O6" s="215" t="s">
        <v>26</v>
      </c>
      <c r="P6" s="215"/>
      <c r="Q6" s="214"/>
      <c r="R6" s="209"/>
    </row>
    <row r="7" spans="1:18" s="216" customFormat="1">
      <c r="A7" s="209"/>
      <c r="B7" s="209"/>
      <c r="C7" s="217"/>
      <c r="D7" s="209"/>
      <c r="E7" s="209"/>
      <c r="F7" s="209"/>
      <c r="G7" s="209"/>
      <c r="H7" s="209"/>
      <c r="I7" s="209"/>
      <c r="J7" s="175"/>
      <c r="K7" s="209"/>
      <c r="L7" s="209"/>
      <c r="M7" s="209"/>
      <c r="N7" s="209"/>
      <c r="O7" s="209"/>
      <c r="P7" s="209"/>
      <c r="Q7" s="209"/>
      <c r="R7" s="209"/>
    </row>
    <row r="8" spans="1:18" s="216" customFormat="1" ht="12">
      <c r="A8" s="725" t="s">
        <v>24</v>
      </c>
      <c r="B8" s="724" t="s">
        <v>77</v>
      </c>
      <c r="C8" s="724" t="s">
        <v>78</v>
      </c>
      <c r="D8" s="724" t="s">
        <v>79</v>
      </c>
      <c r="E8" s="724" t="s">
        <v>95</v>
      </c>
      <c r="F8" s="725" t="s">
        <v>80</v>
      </c>
      <c r="G8" s="725"/>
      <c r="H8" s="725"/>
      <c r="I8" s="725"/>
      <c r="J8" s="725"/>
      <c r="K8" s="725"/>
      <c r="L8" s="725"/>
      <c r="M8" s="725"/>
      <c r="N8" s="725"/>
      <c r="O8" s="725"/>
      <c r="P8" s="724" t="s">
        <v>81</v>
      </c>
      <c r="Q8" s="724" t="s">
        <v>82</v>
      </c>
      <c r="R8" s="724" t="s">
        <v>92</v>
      </c>
    </row>
    <row r="9" spans="1:18" s="216" customFormat="1" ht="12">
      <c r="A9" s="725"/>
      <c r="B9" s="724"/>
      <c r="C9" s="724"/>
      <c r="D9" s="724"/>
      <c r="E9" s="724"/>
      <c r="F9" s="724" t="s">
        <v>83</v>
      </c>
      <c r="G9" s="724"/>
      <c r="H9" s="724" t="s">
        <v>84</v>
      </c>
      <c r="I9" s="724"/>
      <c r="J9" s="724" t="s">
        <v>85</v>
      </c>
      <c r="K9" s="724"/>
      <c r="L9" s="724"/>
      <c r="M9" s="724"/>
      <c r="N9" s="724"/>
      <c r="O9" s="724"/>
      <c r="P9" s="724"/>
      <c r="Q9" s="724"/>
      <c r="R9" s="724"/>
    </row>
    <row r="10" spans="1:18" s="216" customFormat="1" ht="48">
      <c r="A10" s="725"/>
      <c r="B10" s="724"/>
      <c r="C10" s="724"/>
      <c r="D10" s="724"/>
      <c r="E10" s="724"/>
      <c r="F10" s="121" t="s">
        <v>94</v>
      </c>
      <c r="G10" s="121" t="s">
        <v>86</v>
      </c>
      <c r="H10" s="121" t="s">
        <v>93</v>
      </c>
      <c r="I10" s="121" t="s">
        <v>86</v>
      </c>
      <c r="J10" s="51" t="s">
        <v>87</v>
      </c>
      <c r="K10" s="121" t="s">
        <v>88</v>
      </c>
      <c r="L10" s="121" t="s">
        <v>89</v>
      </c>
      <c r="M10" s="121" t="s">
        <v>90</v>
      </c>
      <c r="N10" s="121" t="s">
        <v>42</v>
      </c>
      <c r="O10" s="121" t="s">
        <v>91</v>
      </c>
      <c r="P10" s="724"/>
      <c r="Q10" s="724"/>
      <c r="R10" s="724"/>
    </row>
    <row r="11" spans="1:18" s="206" customFormat="1">
      <c r="A11" s="84">
        <v>1</v>
      </c>
      <c r="B11" s="84">
        <v>2</v>
      </c>
      <c r="C11" s="84">
        <v>3</v>
      </c>
      <c r="D11" s="84">
        <v>4</v>
      </c>
      <c r="E11" s="84">
        <v>5</v>
      </c>
      <c r="F11" s="84">
        <v>6</v>
      </c>
      <c r="G11" s="84">
        <v>7</v>
      </c>
      <c r="H11" s="84">
        <v>8</v>
      </c>
      <c r="I11" s="84">
        <v>9</v>
      </c>
      <c r="J11" s="49">
        <v>10</v>
      </c>
      <c r="K11" s="84">
        <v>11</v>
      </c>
      <c r="L11" s="84">
        <v>12</v>
      </c>
      <c r="M11" s="84">
        <v>13</v>
      </c>
      <c r="N11" s="84">
        <v>14</v>
      </c>
      <c r="O11" s="84">
        <v>15</v>
      </c>
      <c r="P11" s="84">
        <v>16</v>
      </c>
      <c r="Q11" s="84">
        <v>17</v>
      </c>
      <c r="R11" s="84">
        <v>18</v>
      </c>
    </row>
    <row r="12" spans="1:18" s="86" customFormat="1" ht="30.75" customHeight="1">
      <c r="A12" s="83"/>
      <c r="B12" s="84"/>
      <c r="C12" s="294" t="s">
        <v>112</v>
      </c>
      <c r="D12" s="85"/>
      <c r="E12" s="85"/>
      <c r="F12" s="84"/>
      <c r="G12" s="84"/>
      <c r="H12" s="84"/>
      <c r="I12" s="84"/>
      <c r="J12" s="49"/>
      <c r="K12" s="84"/>
      <c r="L12" s="84"/>
      <c r="M12" s="84"/>
      <c r="N12" s="84"/>
      <c r="O12" s="84"/>
      <c r="P12" s="84"/>
      <c r="Q12" s="84"/>
      <c r="R12" s="84"/>
    </row>
    <row r="13" spans="1:18" s="77" customFormat="1" ht="33.75" customHeight="1">
      <c r="A13" s="65">
        <v>1</v>
      </c>
      <c r="B13" s="133" t="s">
        <v>166</v>
      </c>
      <c r="C13" s="172" t="s">
        <v>219</v>
      </c>
      <c r="D13" s="250" t="s">
        <v>165</v>
      </c>
      <c r="E13" s="658">
        <v>18</v>
      </c>
      <c r="F13" s="173">
        <v>0.97499999999999998</v>
      </c>
      <c r="G13" s="53">
        <f>+ROUNDDOWN(F13*2.46779,2)</f>
        <v>2.4</v>
      </c>
      <c r="H13" s="173">
        <v>0.72499999999999998</v>
      </c>
      <c r="I13" s="98">
        <f>ROUNDDOWN(H13*3.0576,2)</f>
        <v>2.21</v>
      </c>
      <c r="J13" s="87"/>
      <c r="K13" s="49"/>
      <c r="L13" s="88"/>
      <c r="M13" s="89"/>
      <c r="N13" s="90" t="s">
        <v>131</v>
      </c>
      <c r="O13" s="49"/>
      <c r="P13" s="52">
        <f t="shared" ref="P13:P20" si="0">G13+I13+O13</f>
        <v>4.6099999999999994</v>
      </c>
      <c r="Q13" s="52">
        <f t="shared" ref="Q13:Q20" si="1">E13*O13</f>
        <v>0</v>
      </c>
      <c r="R13" s="52">
        <f t="shared" ref="R13:R20" si="2">E13*P13</f>
        <v>82.97999999999999</v>
      </c>
    </row>
    <row r="14" spans="1:18" s="69" customFormat="1" ht="45" customHeight="1">
      <c r="A14" s="65">
        <v>2</v>
      </c>
      <c r="B14" s="75" t="s">
        <v>220</v>
      </c>
      <c r="C14" s="260" t="s">
        <v>190</v>
      </c>
      <c r="D14" s="51" t="s">
        <v>132</v>
      </c>
      <c r="E14" s="659">
        <v>1.4999999999999999E-2</v>
      </c>
      <c r="F14" s="97"/>
      <c r="G14" s="64"/>
      <c r="H14" s="64">
        <v>92.8</v>
      </c>
      <c r="I14" s="98">
        <f>ROUNDDOWN(H14*3.0576,2)</f>
        <v>283.74</v>
      </c>
      <c r="J14" s="55"/>
      <c r="K14" s="68"/>
      <c r="L14" s="176"/>
      <c r="M14" s="177"/>
      <c r="N14" s="178"/>
      <c r="O14" s="54"/>
      <c r="P14" s="54">
        <f>G14+I14+O14</f>
        <v>283.74</v>
      </c>
      <c r="Q14" s="58">
        <f>E14*O14</f>
        <v>0</v>
      </c>
      <c r="R14" s="58">
        <f>E14*P14</f>
        <v>4.2561</v>
      </c>
    </row>
    <row r="15" spans="1:18" s="268" customFormat="1" ht="21" customHeight="1">
      <c r="A15" s="65">
        <v>3</v>
      </c>
      <c r="B15" s="50" t="s">
        <v>133</v>
      </c>
      <c r="C15" s="105" t="s">
        <v>191</v>
      </c>
      <c r="D15" s="272" t="s">
        <v>175</v>
      </c>
      <c r="E15" s="317">
        <v>3</v>
      </c>
      <c r="F15" s="52">
        <v>1.1000000000000001</v>
      </c>
      <c r="G15" s="53">
        <f>+ROUNDDOWN(F15*2.46779,2)</f>
        <v>2.71</v>
      </c>
      <c r="H15" s="58"/>
      <c r="I15" s="53"/>
      <c r="J15" s="49"/>
      <c r="K15" s="49"/>
      <c r="L15" s="49"/>
      <c r="M15" s="49"/>
      <c r="N15" s="49"/>
      <c r="O15" s="49"/>
      <c r="P15" s="52">
        <f>G15+I15+O15</f>
        <v>2.71</v>
      </c>
      <c r="Q15" s="79">
        <f>E15*O15</f>
        <v>0</v>
      </c>
      <c r="R15" s="52">
        <f>E15*P15</f>
        <v>8.129999999999999</v>
      </c>
    </row>
    <row r="16" spans="1:18" s="268" customFormat="1" ht="57" customHeight="1">
      <c r="A16" s="65">
        <v>4</v>
      </c>
      <c r="B16" s="50" t="s">
        <v>133</v>
      </c>
      <c r="C16" s="55" t="s">
        <v>247</v>
      </c>
      <c r="D16" s="272" t="s">
        <v>175</v>
      </c>
      <c r="E16" s="317">
        <v>3</v>
      </c>
      <c r="F16" s="52">
        <v>1.1000000000000001</v>
      </c>
      <c r="G16" s="53">
        <f>+ROUNDDOWN(F16*2.46779,2)</f>
        <v>2.71</v>
      </c>
      <c r="H16" s="58"/>
      <c r="I16" s="53"/>
      <c r="J16" s="49"/>
      <c r="K16" s="49"/>
      <c r="L16" s="49"/>
      <c r="M16" s="49"/>
      <c r="N16" s="49"/>
      <c r="O16" s="49"/>
      <c r="P16" s="52">
        <f>G16+I16+O16</f>
        <v>2.71</v>
      </c>
      <c r="Q16" s="79">
        <f>E16*O16</f>
        <v>0</v>
      </c>
      <c r="R16" s="52">
        <f>E16*P16</f>
        <v>8.129999999999999</v>
      </c>
    </row>
    <row r="17" spans="1:81" s="69" customFormat="1" ht="57" customHeight="1">
      <c r="A17" s="65">
        <v>5</v>
      </c>
      <c r="B17" s="75" t="s">
        <v>134</v>
      </c>
      <c r="C17" s="78" t="s">
        <v>136</v>
      </c>
      <c r="D17" s="73" t="s">
        <v>135</v>
      </c>
      <c r="E17" s="97">
        <v>1.7999999999999999E-2</v>
      </c>
      <c r="F17" s="97">
        <v>6.53</v>
      </c>
      <c r="G17" s="53">
        <f>+ROUNDDOWN(F17*2.46779,2)</f>
        <v>16.11</v>
      </c>
      <c r="H17" s="64">
        <v>145.38999999999999</v>
      </c>
      <c r="I17" s="98">
        <f>ROUNDDOWN(H17*3.0576,2)</f>
        <v>444.54</v>
      </c>
      <c r="J17" s="55"/>
      <c r="K17" s="68"/>
      <c r="L17" s="176"/>
      <c r="M17" s="177"/>
      <c r="N17" s="178"/>
      <c r="O17" s="54"/>
      <c r="P17" s="63">
        <f t="shared" si="0"/>
        <v>460.65000000000003</v>
      </c>
      <c r="Q17" s="68">
        <f t="shared" si="1"/>
        <v>0</v>
      </c>
      <c r="R17" s="63">
        <f t="shared" si="2"/>
        <v>8.2917000000000005</v>
      </c>
    </row>
    <row r="18" spans="1:81" s="82" customFormat="1" ht="36" customHeight="1">
      <c r="A18" s="65">
        <v>6</v>
      </c>
      <c r="B18" s="51" t="s">
        <v>347</v>
      </c>
      <c r="C18" s="55" t="s">
        <v>348</v>
      </c>
      <c r="D18" s="73" t="s">
        <v>109</v>
      </c>
      <c r="E18" s="400">
        <v>32.4</v>
      </c>
      <c r="F18" s="74"/>
      <c r="G18" s="71"/>
      <c r="H18" s="74">
        <v>0.27</v>
      </c>
      <c r="I18" s="98">
        <f>ROUNDDOWN(H18*3.0576,2)</f>
        <v>0.82</v>
      </c>
      <c r="J18" s="76"/>
      <c r="K18" s="68"/>
      <c r="L18" s="75"/>
      <c r="M18" s="80"/>
      <c r="N18" s="70"/>
      <c r="O18" s="52"/>
      <c r="P18" s="81">
        <f t="shared" si="0"/>
        <v>0.82</v>
      </c>
      <c r="Q18" s="79">
        <f t="shared" si="1"/>
        <v>0</v>
      </c>
      <c r="R18" s="58">
        <f t="shared" si="2"/>
        <v>26.567999999999998</v>
      </c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</row>
    <row r="19" spans="1:81" s="69" customFormat="1" ht="57" customHeight="1">
      <c r="A19" s="65">
        <v>7</v>
      </c>
      <c r="B19" s="75" t="s">
        <v>134</v>
      </c>
      <c r="C19" s="78" t="s">
        <v>137</v>
      </c>
      <c r="D19" s="73" t="s">
        <v>135</v>
      </c>
      <c r="E19" s="97">
        <v>1.7999999999999999E-2</v>
      </c>
      <c r="F19" s="97">
        <v>6.53</v>
      </c>
      <c r="G19" s="53">
        <f>+ROUNDDOWN(F19*2.46779,2)</f>
        <v>16.11</v>
      </c>
      <c r="H19" s="64">
        <v>145.38999999999999</v>
      </c>
      <c r="I19" s="98">
        <f>ROUNDDOWN(H19*3.0576,2)</f>
        <v>444.54</v>
      </c>
      <c r="J19" s="55"/>
      <c r="K19" s="68"/>
      <c r="L19" s="176"/>
      <c r="M19" s="177"/>
      <c r="N19" s="178"/>
      <c r="O19" s="54"/>
      <c r="P19" s="63">
        <f t="shared" si="0"/>
        <v>460.65000000000003</v>
      </c>
      <c r="Q19" s="68">
        <f t="shared" si="1"/>
        <v>0</v>
      </c>
      <c r="R19" s="63">
        <f t="shared" si="2"/>
        <v>8.2917000000000005</v>
      </c>
    </row>
    <row r="20" spans="1:81" s="82" customFormat="1" ht="36" customHeight="1">
      <c r="A20" s="65">
        <v>8</v>
      </c>
      <c r="B20" s="51" t="s">
        <v>347</v>
      </c>
      <c r="C20" s="72" t="s">
        <v>349</v>
      </c>
      <c r="D20" s="73" t="s">
        <v>109</v>
      </c>
      <c r="E20" s="64">
        <v>32.4</v>
      </c>
      <c r="F20" s="74"/>
      <c r="G20" s="71"/>
      <c r="H20" s="57">
        <v>0.27</v>
      </c>
      <c r="I20" s="98">
        <f>ROUNDDOWN(H20*3.0576,2)</f>
        <v>0.82</v>
      </c>
      <c r="J20" s="76"/>
      <c r="K20" s="68"/>
      <c r="L20" s="75"/>
      <c r="M20" s="80"/>
      <c r="N20" s="70"/>
      <c r="O20" s="52"/>
      <c r="P20" s="81">
        <f t="shared" si="0"/>
        <v>0.82</v>
      </c>
      <c r="Q20" s="79">
        <f t="shared" si="1"/>
        <v>0</v>
      </c>
      <c r="R20" s="58">
        <f t="shared" si="2"/>
        <v>26.567999999999998</v>
      </c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</row>
    <row r="21" spans="1:81" s="95" customFormat="1" ht="48" customHeight="1">
      <c r="A21" s="59"/>
      <c r="B21" s="59"/>
      <c r="C21" s="294" t="s">
        <v>192</v>
      </c>
      <c r="D21" s="60"/>
      <c r="E21" s="60"/>
      <c r="F21" s="61"/>
      <c r="G21" s="62"/>
      <c r="H21" s="61"/>
      <c r="I21" s="62"/>
      <c r="J21" s="91"/>
      <c r="K21" s="92"/>
      <c r="L21" s="61"/>
      <c r="M21" s="61"/>
      <c r="N21" s="61"/>
      <c r="O21" s="92"/>
      <c r="P21" s="92"/>
      <c r="Q21" s="92"/>
      <c r="R21" s="93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</row>
    <row r="22" spans="1:81" s="252" customFormat="1" ht="59.25" customHeight="1">
      <c r="A22" s="66">
        <v>1</v>
      </c>
      <c r="B22" s="50" t="s">
        <v>177</v>
      </c>
      <c r="C22" s="266" t="s">
        <v>248</v>
      </c>
      <c r="D22" s="75" t="s">
        <v>111</v>
      </c>
      <c r="E22" s="99">
        <v>0.4</v>
      </c>
      <c r="F22" s="100">
        <v>1.55</v>
      </c>
      <c r="G22" s="53">
        <f>+ROUNDDOWN(F22*2.46779,2)</f>
        <v>3.82</v>
      </c>
      <c r="H22" s="70">
        <v>0.33</v>
      </c>
      <c r="I22" s="98">
        <f>ROUNDDOWN(H22*3.0576,2)</f>
        <v>1</v>
      </c>
      <c r="J22" s="55" t="s">
        <v>187</v>
      </c>
      <c r="K22" s="68" t="s">
        <v>194</v>
      </c>
      <c r="L22" s="51" t="s">
        <v>170</v>
      </c>
      <c r="M22" s="51">
        <v>1.02</v>
      </c>
      <c r="N22" s="457">
        <v>27.556000000000001</v>
      </c>
      <c r="O22" s="180">
        <f>((M22*N22)+(M23*N23)+(M24*N24)+(M25*N25))*1.1666</f>
        <v>39.173401391999995</v>
      </c>
      <c r="P22" s="52">
        <f>G22+I22+O22</f>
        <v>43.993401391999996</v>
      </c>
      <c r="Q22" s="180">
        <f>E22*O22</f>
        <v>15.669360556799999</v>
      </c>
      <c r="R22" s="58">
        <f>E22*P22</f>
        <v>17.597360556799998</v>
      </c>
    </row>
    <row r="23" spans="1:81" s="252" customFormat="1" ht="15" customHeight="1">
      <c r="A23" s="49"/>
      <c r="B23" s="133"/>
      <c r="C23" s="105"/>
      <c r="D23" s="49"/>
      <c r="E23" s="58"/>
      <c r="F23" s="52"/>
      <c r="G23" s="54"/>
      <c r="H23" s="52"/>
      <c r="I23" s="54"/>
      <c r="J23" s="55" t="s">
        <v>171</v>
      </c>
      <c r="K23" s="56"/>
      <c r="L23" s="51" t="s">
        <v>167</v>
      </c>
      <c r="M23" s="51">
        <v>0.71699999999999997</v>
      </c>
      <c r="N23" s="63">
        <v>3.5</v>
      </c>
      <c r="O23" s="254"/>
      <c r="P23" s="267"/>
      <c r="Q23" s="254"/>
      <c r="R23" s="256"/>
    </row>
    <row r="24" spans="1:81" s="252" customFormat="1" ht="15" customHeight="1">
      <c r="A24" s="49"/>
      <c r="B24" s="255"/>
      <c r="C24" s="105"/>
      <c r="D24" s="49"/>
      <c r="E24" s="58"/>
      <c r="F24" s="52"/>
      <c r="G24" s="54"/>
      <c r="H24" s="52"/>
      <c r="I24" s="54"/>
      <c r="J24" s="55" t="s">
        <v>172</v>
      </c>
      <c r="K24" s="68" t="s">
        <v>232</v>
      </c>
      <c r="L24" s="51" t="s">
        <v>170</v>
      </c>
      <c r="M24" s="257">
        <v>1.6500000000000001E-2</v>
      </c>
      <c r="N24" s="90">
        <v>125</v>
      </c>
      <c r="O24" s="254"/>
      <c r="P24" s="267"/>
      <c r="Q24" s="254"/>
      <c r="R24" s="256"/>
    </row>
    <row r="25" spans="1:81" s="252" customFormat="1" ht="15" customHeight="1">
      <c r="A25" s="49"/>
      <c r="B25" s="133"/>
      <c r="C25" s="105"/>
      <c r="D25" s="49"/>
      <c r="E25" s="58"/>
      <c r="F25" s="52"/>
      <c r="G25" s="54"/>
      <c r="H25" s="52"/>
      <c r="I25" s="54"/>
      <c r="J25" s="55" t="s">
        <v>178</v>
      </c>
      <c r="K25" s="68" t="s">
        <v>233</v>
      </c>
      <c r="L25" s="51" t="s">
        <v>109</v>
      </c>
      <c r="M25" s="257">
        <v>8.9999999999999998E-4</v>
      </c>
      <c r="N25" s="218">
        <v>1000</v>
      </c>
      <c r="O25" s="254"/>
      <c r="P25" s="267"/>
      <c r="Q25" s="254"/>
      <c r="R25" s="256"/>
    </row>
    <row r="26" spans="1:81" s="265" customFormat="1" ht="38.25" customHeight="1">
      <c r="A26" s="174">
        <v>2</v>
      </c>
      <c r="B26" s="264" t="s">
        <v>169</v>
      </c>
      <c r="C26" s="76" t="s">
        <v>249</v>
      </c>
      <c r="D26" s="75" t="s">
        <v>130</v>
      </c>
      <c r="E26" s="218">
        <v>46</v>
      </c>
      <c r="F26" s="97">
        <v>1.62</v>
      </c>
      <c r="G26" s="53">
        <f>+ROUNDDOWN(F26*2.46779,2)</f>
        <v>3.99</v>
      </c>
      <c r="H26" s="97"/>
      <c r="I26" s="96"/>
      <c r="J26" s="76" t="s">
        <v>221</v>
      </c>
      <c r="K26" s="56" t="s">
        <v>222</v>
      </c>
      <c r="L26" s="66" t="s">
        <v>111</v>
      </c>
      <c r="M26" s="67">
        <v>1.1000000000000001</v>
      </c>
      <c r="N26" s="54">
        <v>5</v>
      </c>
      <c r="O26" s="54">
        <f>((M26*N26))*1.1666</f>
        <v>6.4163000000000006</v>
      </c>
      <c r="P26" s="54">
        <f>G26+I26+O26</f>
        <v>10.406300000000002</v>
      </c>
      <c r="Q26" s="58">
        <f>E26*O26</f>
        <v>295.14980000000003</v>
      </c>
      <c r="R26" s="58">
        <f>E26*P26</f>
        <v>478.6898000000001</v>
      </c>
    </row>
    <row r="27" spans="1:81" s="253" customFormat="1" ht="52.5" customHeight="1">
      <c r="A27" s="174">
        <v>3</v>
      </c>
      <c r="B27" s="50" t="s">
        <v>169</v>
      </c>
      <c r="C27" s="55" t="s">
        <v>223</v>
      </c>
      <c r="D27" s="51" t="s">
        <v>130</v>
      </c>
      <c r="E27" s="99">
        <v>18.399999999999999</v>
      </c>
      <c r="F27" s="100">
        <v>1.62</v>
      </c>
      <c r="G27" s="53">
        <f>+ROUNDDOWN(F27*2.46779,2)</f>
        <v>3.99</v>
      </c>
      <c r="H27" s="100"/>
      <c r="I27" s="98"/>
      <c r="J27" s="55" t="s">
        <v>234</v>
      </c>
      <c r="K27" s="56" t="s">
        <v>180</v>
      </c>
      <c r="L27" s="49" t="s">
        <v>111</v>
      </c>
      <c r="M27" s="88">
        <v>1.1000000000000001</v>
      </c>
      <c r="N27" s="660">
        <v>26</v>
      </c>
      <c r="O27" s="52">
        <f>((M27*N27))*1.1666</f>
        <v>33.364760000000004</v>
      </c>
      <c r="P27" s="52">
        <f>G27+I27+O27</f>
        <v>37.354760000000006</v>
      </c>
      <c r="Q27" s="261">
        <f>E27*O27</f>
        <v>613.91158400000006</v>
      </c>
      <c r="R27" s="63">
        <f>E27*P27</f>
        <v>687.327584</v>
      </c>
    </row>
    <row r="28" spans="1:81" s="187" customFormat="1" ht="60" customHeight="1">
      <c r="A28" s="174">
        <v>4</v>
      </c>
      <c r="B28" s="50" t="s">
        <v>181</v>
      </c>
      <c r="C28" s="55" t="s">
        <v>224</v>
      </c>
      <c r="D28" s="73" t="s">
        <v>167</v>
      </c>
      <c r="E28" s="99">
        <v>460</v>
      </c>
      <c r="F28" s="70">
        <v>0.56999999999999995</v>
      </c>
      <c r="G28" s="53">
        <f>+ROUNDDOWN(F28*2.46779,2)</f>
        <v>1.4</v>
      </c>
      <c r="H28" s="70">
        <v>0.09</v>
      </c>
      <c r="I28" s="98">
        <f>ROUNDDOWN(H28*3.0576,2)</f>
        <v>0.27</v>
      </c>
      <c r="J28" s="55" t="s">
        <v>182</v>
      </c>
      <c r="K28" s="56" t="s">
        <v>235</v>
      </c>
      <c r="L28" s="73" t="s">
        <v>183</v>
      </c>
      <c r="M28" s="99">
        <v>1</v>
      </c>
      <c r="N28" s="54">
        <v>4.5830000000000002</v>
      </c>
      <c r="O28" s="58">
        <f>((M28*N28)+(M29*N29))*1.1666</f>
        <v>5.3465278000000005</v>
      </c>
      <c r="P28" s="52">
        <f>G28+I28+O28</f>
        <v>7.0165278000000004</v>
      </c>
      <c r="Q28" s="79">
        <f>E28*O28</f>
        <v>2459.4027880000003</v>
      </c>
      <c r="R28" s="58">
        <f>E28*P28</f>
        <v>3227.6027880000001</v>
      </c>
    </row>
    <row r="29" spans="1:81" s="187" customFormat="1" ht="15.75" customHeight="1">
      <c r="A29" s="174"/>
      <c r="B29" s="50"/>
      <c r="C29" s="55"/>
      <c r="D29" s="103"/>
      <c r="E29" s="70"/>
      <c r="F29" s="70"/>
      <c r="G29" s="98"/>
      <c r="H29" s="70"/>
      <c r="I29" s="58"/>
      <c r="J29" s="55" t="s">
        <v>184</v>
      </c>
      <c r="K29" s="56" t="s">
        <v>140</v>
      </c>
      <c r="L29" s="51" t="s">
        <v>111</v>
      </c>
      <c r="M29" s="100">
        <v>4.3E-3</v>
      </c>
      <c r="N29" s="218">
        <v>0</v>
      </c>
      <c r="O29" s="262"/>
      <c r="P29" s="100"/>
      <c r="Q29" s="188"/>
      <c r="R29" s="263"/>
    </row>
    <row r="30" spans="1:81" s="259" customFormat="1" ht="25.5" customHeight="1">
      <c r="A30" s="65">
        <v>5</v>
      </c>
      <c r="B30" s="50" t="s">
        <v>179</v>
      </c>
      <c r="C30" s="55" t="s">
        <v>185</v>
      </c>
      <c r="D30" s="75" t="s">
        <v>130</v>
      </c>
      <c r="E30" s="99">
        <v>2.2000000000000002</v>
      </c>
      <c r="F30" s="51"/>
      <c r="G30" s="70"/>
      <c r="H30" s="70"/>
      <c r="I30" s="53"/>
      <c r="J30" s="105" t="s">
        <v>168</v>
      </c>
      <c r="K30" s="56" t="s">
        <v>180</v>
      </c>
      <c r="L30" s="75" t="s">
        <v>130</v>
      </c>
      <c r="M30" s="51">
        <v>1</v>
      </c>
      <c r="N30" s="70">
        <v>26</v>
      </c>
      <c r="O30" s="52">
        <f>((M30*N30))*1.1666</f>
        <v>30.331600000000002</v>
      </c>
      <c r="P30" s="52">
        <f>G30+I30+O30</f>
        <v>30.331600000000002</v>
      </c>
      <c r="Q30" s="58">
        <f>E30*O30</f>
        <v>66.729520000000008</v>
      </c>
      <c r="R30" s="52">
        <f>E30*P30</f>
        <v>66.729520000000008</v>
      </c>
    </row>
    <row r="31" spans="1:81" s="253" customFormat="1" ht="42.75" customHeight="1">
      <c r="A31" s="287">
        <v>6</v>
      </c>
      <c r="B31" s="73" t="s">
        <v>225</v>
      </c>
      <c r="C31" s="55" t="s">
        <v>226</v>
      </c>
      <c r="D31" s="51" t="s">
        <v>189</v>
      </c>
      <c r="E31" s="99">
        <v>3</v>
      </c>
      <c r="F31" s="74">
        <v>5.79</v>
      </c>
      <c r="G31" s="53">
        <f>+ROUNDDOWN(F31*2.46779,2)</f>
        <v>14.28</v>
      </c>
      <c r="H31" s="74">
        <v>6.51</v>
      </c>
      <c r="I31" s="98">
        <f>ROUNDDOWN(H31*3.0576,2)</f>
        <v>19.899999999999999</v>
      </c>
      <c r="J31" s="55"/>
      <c r="K31" s="56"/>
      <c r="L31" s="51"/>
      <c r="M31" s="271"/>
      <c r="N31" s="54"/>
      <c r="O31" s="180"/>
      <c r="P31" s="52">
        <f>G31+I31+O31</f>
        <v>34.18</v>
      </c>
      <c r="Q31" s="58">
        <f>E31*O31</f>
        <v>0</v>
      </c>
      <c r="R31" s="58">
        <f>E31*P31</f>
        <v>102.53999999999999</v>
      </c>
    </row>
    <row r="32" spans="1:81" s="293" customFormat="1" ht="66" customHeight="1">
      <c r="A32" s="287">
        <v>7</v>
      </c>
      <c r="B32" s="73" t="s">
        <v>179</v>
      </c>
      <c r="C32" s="288" t="s">
        <v>229</v>
      </c>
      <c r="D32" s="51" t="s">
        <v>227</v>
      </c>
      <c r="E32" s="661">
        <v>30</v>
      </c>
      <c r="F32" s="289"/>
      <c r="G32" s="223"/>
      <c r="H32" s="289"/>
      <c r="I32" s="290"/>
      <c r="J32" s="76" t="s">
        <v>228</v>
      </c>
      <c r="K32" s="291"/>
      <c r="L32" s="292" t="s">
        <v>186</v>
      </c>
      <c r="M32" s="56">
        <v>1</v>
      </c>
      <c r="N32" s="70">
        <v>8</v>
      </c>
      <c r="O32" s="52">
        <f>((M32*N32))*1.1666</f>
        <v>9.3328000000000007</v>
      </c>
      <c r="P32" s="52">
        <f>G32+I32+O32</f>
        <v>9.3328000000000007</v>
      </c>
      <c r="Q32" s="79">
        <f>E32*O32</f>
        <v>279.98400000000004</v>
      </c>
      <c r="R32" s="58">
        <f>E32*P32</f>
        <v>279.98400000000004</v>
      </c>
    </row>
    <row r="33" spans="1:18" s="252" customFormat="1" ht="45" customHeight="1">
      <c r="A33" s="277">
        <v>8</v>
      </c>
      <c r="B33" s="264" t="s">
        <v>188</v>
      </c>
      <c r="C33" s="76" t="s">
        <v>250</v>
      </c>
      <c r="D33" s="280" t="s">
        <v>109</v>
      </c>
      <c r="E33" s="97">
        <v>3.5000000000000003E-2</v>
      </c>
      <c r="F33" s="75">
        <v>23.1</v>
      </c>
      <c r="G33" s="53">
        <f>+ROUNDDOWN(F33*2.46779,2)</f>
        <v>57</v>
      </c>
      <c r="H33" s="64">
        <v>4.0999999999999996</v>
      </c>
      <c r="I33" s="98">
        <f>ROUNDDOWN(H33*3.0576,2)</f>
        <v>12.53</v>
      </c>
      <c r="J33" s="281" t="s">
        <v>195</v>
      </c>
      <c r="K33" s="56" t="s">
        <v>198</v>
      </c>
      <c r="L33" s="280" t="s">
        <v>107</v>
      </c>
      <c r="M33" s="280">
        <v>15.2</v>
      </c>
      <c r="N33" s="348">
        <v>0.85</v>
      </c>
      <c r="O33" s="52">
        <f>((M33*N33)+(M34*N34)+(M35*N35))*1.1666</f>
        <v>508.89425200000005</v>
      </c>
      <c r="P33" s="54">
        <f>G33+I33+O33</f>
        <v>578.42425200000002</v>
      </c>
      <c r="Q33" s="63">
        <f>E33*O33</f>
        <v>17.811298820000005</v>
      </c>
      <c r="R33" s="54">
        <f>E33*P33</f>
        <v>20.244848820000001</v>
      </c>
    </row>
    <row r="34" spans="1:18" s="273" customFormat="1" ht="37.5" customHeight="1">
      <c r="A34" s="66"/>
      <c r="B34" s="264"/>
      <c r="C34" s="76"/>
      <c r="D34" s="75"/>
      <c r="E34" s="75"/>
      <c r="F34" s="75"/>
      <c r="G34" s="64"/>
      <c r="H34" s="64"/>
      <c r="I34" s="63"/>
      <c r="J34" s="281" t="s">
        <v>199</v>
      </c>
      <c r="K34" s="56"/>
      <c r="L34" s="280" t="s">
        <v>109</v>
      </c>
      <c r="M34" s="280">
        <v>1</v>
      </c>
      <c r="N34" s="348">
        <v>420</v>
      </c>
      <c r="O34" s="66"/>
      <c r="P34" s="66"/>
      <c r="Q34" s="66"/>
      <c r="R34" s="66"/>
    </row>
    <row r="35" spans="1:18" s="273" customFormat="1" ht="20.25" customHeight="1">
      <c r="A35" s="49"/>
      <c r="B35" s="264"/>
      <c r="C35" s="76"/>
      <c r="D35" s="75"/>
      <c r="E35" s="75"/>
      <c r="F35" s="75"/>
      <c r="G35" s="64"/>
      <c r="H35" s="64"/>
      <c r="I35" s="63"/>
      <c r="J35" s="281" t="s">
        <v>178</v>
      </c>
      <c r="K35" s="56" t="s">
        <v>230</v>
      </c>
      <c r="L35" s="280" t="s">
        <v>107</v>
      </c>
      <c r="M35" s="280">
        <v>3.3</v>
      </c>
      <c r="N35" s="54">
        <v>1</v>
      </c>
      <c r="O35" s="66"/>
      <c r="P35" s="66"/>
      <c r="Q35" s="66"/>
      <c r="R35" s="66"/>
    </row>
    <row r="36" spans="1:18" s="278" customFormat="1" ht="42" customHeight="1">
      <c r="A36" s="277">
        <v>9</v>
      </c>
      <c r="B36" s="73" t="s">
        <v>200</v>
      </c>
      <c r="C36" s="105" t="s">
        <v>251</v>
      </c>
      <c r="D36" s="73" t="s">
        <v>139</v>
      </c>
      <c r="E36" s="308">
        <v>1.42</v>
      </c>
      <c r="F36" s="73">
        <v>38.4</v>
      </c>
      <c r="G36" s="53">
        <f>+ROUNDDOWN(F36*2.46779,2)</f>
        <v>94.76</v>
      </c>
      <c r="H36" s="101">
        <v>0.03</v>
      </c>
      <c r="I36" s="98">
        <f>ROUNDDOWN(H36*3.0576,2)</f>
        <v>0.09</v>
      </c>
      <c r="J36" s="283" t="s">
        <v>201</v>
      </c>
      <c r="K36" s="275" t="s">
        <v>202</v>
      </c>
      <c r="L36" s="73" t="s">
        <v>107</v>
      </c>
      <c r="M36" s="73">
        <v>24.4</v>
      </c>
      <c r="N36" s="51">
        <v>1.3089999999999999</v>
      </c>
      <c r="O36" s="182">
        <f>((M36*N36)+(M37*N37)+(M38*N38))*1.1666</f>
        <v>40.573881359999994</v>
      </c>
      <c r="P36" s="182">
        <f>G36+I36+O36</f>
        <v>135.42388136</v>
      </c>
      <c r="Q36" s="182">
        <f>E36*O36</f>
        <v>57.614911531199986</v>
      </c>
      <c r="R36" s="101">
        <f>E36*P36</f>
        <v>192.30191153119998</v>
      </c>
    </row>
    <row r="37" spans="1:18" s="278" customFormat="1" ht="21.75" customHeight="1">
      <c r="A37" s="73"/>
      <c r="B37" s="73"/>
      <c r="C37" s="260"/>
      <c r="D37" s="73"/>
      <c r="E37" s="73"/>
      <c r="F37" s="73"/>
      <c r="G37" s="100"/>
      <c r="H37" s="73"/>
      <c r="I37" s="57"/>
      <c r="J37" s="260" t="s">
        <v>203</v>
      </c>
      <c r="K37" s="275"/>
      <c r="L37" s="73" t="s">
        <v>107</v>
      </c>
      <c r="M37" s="73">
        <v>0.2</v>
      </c>
      <c r="N37" s="70">
        <v>0.7</v>
      </c>
      <c r="O37" s="276"/>
      <c r="P37" s="182"/>
      <c r="Q37" s="182"/>
      <c r="R37" s="101"/>
    </row>
    <row r="38" spans="1:18" s="278" customFormat="1" ht="21.75" customHeight="1">
      <c r="A38" s="182"/>
      <c r="B38" s="102"/>
      <c r="C38" s="182"/>
      <c r="D38" s="182"/>
      <c r="E38" s="102"/>
      <c r="F38" s="182"/>
      <c r="G38" s="182"/>
      <c r="H38" s="102"/>
      <c r="I38" s="182"/>
      <c r="J38" s="284" t="s">
        <v>204</v>
      </c>
      <c r="K38" s="275"/>
      <c r="L38" s="73" t="s">
        <v>107</v>
      </c>
      <c r="M38" s="74">
        <v>2.7</v>
      </c>
      <c r="N38" s="100">
        <v>1</v>
      </c>
      <c r="O38" s="182"/>
      <c r="P38" s="182"/>
      <c r="Q38" s="102"/>
      <c r="R38" s="101"/>
    </row>
    <row r="39" spans="1:18" s="252" customFormat="1" ht="45" customHeight="1">
      <c r="A39" s="277">
        <v>8</v>
      </c>
      <c r="B39" s="264" t="s">
        <v>188</v>
      </c>
      <c r="C39" s="76" t="s">
        <v>357</v>
      </c>
      <c r="D39" s="280" t="s">
        <v>109</v>
      </c>
      <c r="E39" s="97">
        <v>0.03</v>
      </c>
      <c r="F39" s="75">
        <v>23.1</v>
      </c>
      <c r="G39" s="53">
        <f>+ROUNDDOWN(F39*2.46779,2)</f>
        <v>57</v>
      </c>
      <c r="H39" s="64">
        <v>4.0999999999999996</v>
      </c>
      <c r="I39" s="98">
        <f>ROUNDDOWN(H39*3.0576,2)</f>
        <v>12.53</v>
      </c>
      <c r="J39" s="281" t="s">
        <v>195</v>
      </c>
      <c r="K39" s="56" t="s">
        <v>198</v>
      </c>
      <c r="L39" s="280" t="s">
        <v>107</v>
      </c>
      <c r="M39" s="280">
        <v>15.2</v>
      </c>
      <c r="N39" s="348">
        <v>0.85</v>
      </c>
      <c r="O39" s="52">
        <f>((M39*N39)+(M40*N40)+(M41*N41))*1.1666</f>
        <v>508.89425200000005</v>
      </c>
      <c r="P39" s="54">
        <f>G39+I39+O39</f>
        <v>578.42425200000002</v>
      </c>
      <c r="Q39" s="63">
        <f>E39*O39</f>
        <v>15.266827560000001</v>
      </c>
      <c r="R39" s="54">
        <f>E39*P39</f>
        <v>17.352727560000002</v>
      </c>
    </row>
    <row r="40" spans="1:18" s="273" customFormat="1" ht="37.5" customHeight="1">
      <c r="A40" s="66"/>
      <c r="B40" s="264"/>
      <c r="C40" s="76"/>
      <c r="D40" s="75"/>
      <c r="E40" s="75"/>
      <c r="F40" s="75"/>
      <c r="G40" s="64"/>
      <c r="H40" s="64"/>
      <c r="I40" s="63"/>
      <c r="J40" s="281" t="s">
        <v>199</v>
      </c>
      <c r="K40" s="56"/>
      <c r="L40" s="280" t="s">
        <v>109</v>
      </c>
      <c r="M40" s="280">
        <v>1</v>
      </c>
      <c r="N40" s="348">
        <v>420</v>
      </c>
      <c r="O40" s="66"/>
      <c r="P40" s="66"/>
      <c r="Q40" s="66"/>
      <c r="R40" s="66"/>
    </row>
    <row r="41" spans="1:18" s="273" customFormat="1" ht="20.25" customHeight="1">
      <c r="A41" s="49"/>
      <c r="B41" s="264"/>
      <c r="C41" s="76"/>
      <c r="D41" s="75"/>
      <c r="E41" s="75"/>
      <c r="F41" s="75"/>
      <c r="G41" s="64"/>
      <c r="H41" s="64"/>
      <c r="I41" s="63"/>
      <c r="J41" s="281" t="s">
        <v>178</v>
      </c>
      <c r="K41" s="56" t="s">
        <v>230</v>
      </c>
      <c r="L41" s="280" t="s">
        <v>107</v>
      </c>
      <c r="M41" s="280">
        <v>3.3</v>
      </c>
      <c r="N41" s="54">
        <v>1</v>
      </c>
      <c r="O41" s="66"/>
      <c r="P41" s="66"/>
      <c r="Q41" s="66"/>
      <c r="R41" s="66"/>
    </row>
    <row r="42" spans="1:18" s="278" customFormat="1" ht="42.75" customHeight="1">
      <c r="A42" s="277">
        <v>3</v>
      </c>
      <c r="B42" s="318" t="s">
        <v>254</v>
      </c>
      <c r="C42" s="274" t="s">
        <v>23</v>
      </c>
      <c r="D42" s="73" t="s">
        <v>183</v>
      </c>
      <c r="E42" s="662">
        <v>2</v>
      </c>
      <c r="F42" s="326">
        <v>0.26</v>
      </c>
      <c r="G42" s="53">
        <f>+ROUNDDOWN(F42*2.46779,2)</f>
        <v>0.64</v>
      </c>
      <c r="H42" s="72"/>
      <c r="I42" s="72"/>
      <c r="J42" s="72" t="s">
        <v>261</v>
      </c>
      <c r="K42" s="275" t="s">
        <v>260</v>
      </c>
      <c r="L42" s="269" t="s">
        <v>107</v>
      </c>
      <c r="M42" s="73">
        <v>0.05</v>
      </c>
      <c r="N42" s="663">
        <v>0.95799999999999996</v>
      </c>
      <c r="O42" s="102">
        <f>((M42*N42))*1.1666</f>
        <v>5.5880140000000002E-2</v>
      </c>
      <c r="P42" s="182">
        <f>G42+I42+O42</f>
        <v>0.69588013999999998</v>
      </c>
      <c r="Q42" s="182">
        <f>E42*O42</f>
        <v>0.11176028</v>
      </c>
      <c r="R42" s="101">
        <f>E42*P42</f>
        <v>1.39176028</v>
      </c>
    </row>
    <row r="43" spans="1:18" s="328" customFormat="1" ht="31.5" customHeight="1">
      <c r="A43" s="277">
        <v>4</v>
      </c>
      <c r="B43" s="327" t="s">
        <v>173</v>
      </c>
      <c r="C43" s="72" t="s">
        <v>258</v>
      </c>
      <c r="D43" s="73" t="s">
        <v>138</v>
      </c>
      <c r="E43" s="664">
        <v>0.1</v>
      </c>
      <c r="F43" s="72"/>
      <c r="G43" s="72"/>
      <c r="H43" s="72"/>
      <c r="I43" s="72"/>
      <c r="J43" s="72" t="s">
        <v>255</v>
      </c>
      <c r="K43" s="275" t="s">
        <v>232</v>
      </c>
      <c r="L43" s="73" t="s">
        <v>138</v>
      </c>
      <c r="M43" s="269">
        <v>1</v>
      </c>
      <c r="N43" s="57">
        <v>125</v>
      </c>
      <c r="O43" s="102">
        <f>((M43*N43))*1.1666</f>
        <v>145.82500000000002</v>
      </c>
      <c r="P43" s="102">
        <f>G43+I43+O43</f>
        <v>145.82500000000002</v>
      </c>
      <c r="Q43" s="269">
        <f>E43*O43</f>
        <v>14.582500000000003</v>
      </c>
      <c r="R43" s="269">
        <f>E43*P43</f>
        <v>14.582500000000003</v>
      </c>
    </row>
    <row r="44" spans="1:18" s="328" customFormat="1" ht="37.5" customHeight="1">
      <c r="A44" s="277">
        <v>4</v>
      </c>
      <c r="B44" s="327" t="s">
        <v>173</v>
      </c>
      <c r="C44" s="72" t="s">
        <v>257</v>
      </c>
      <c r="D44" s="73" t="s">
        <v>183</v>
      </c>
      <c r="E44" s="664">
        <v>4.5</v>
      </c>
      <c r="F44" s="72"/>
      <c r="G44" s="72"/>
      <c r="H44" s="72"/>
      <c r="I44" s="72"/>
      <c r="J44" s="72"/>
      <c r="K44" s="275"/>
      <c r="L44" s="73"/>
      <c r="M44" s="269"/>
      <c r="N44" s="57"/>
      <c r="O44" s="102"/>
      <c r="P44" s="102">
        <v>1</v>
      </c>
      <c r="Q44" s="269">
        <f>E44*O44</f>
        <v>0</v>
      </c>
      <c r="R44" s="269">
        <f>E44*P44</f>
        <v>4.5</v>
      </c>
    </row>
    <row r="45" spans="1:18" s="278" customFormat="1" ht="37.5" customHeight="1">
      <c r="A45" s="277">
        <v>5</v>
      </c>
      <c r="B45" s="318" t="s">
        <v>252</v>
      </c>
      <c r="C45" s="274" t="s">
        <v>256</v>
      </c>
      <c r="D45" s="73" t="s">
        <v>139</v>
      </c>
      <c r="E45" s="181">
        <v>4.4999999999999998E-2</v>
      </c>
      <c r="F45" s="181">
        <v>27.8</v>
      </c>
      <c r="G45" s="53">
        <f>+ROUNDDOWN(F45*2.46779,2)</f>
        <v>68.599999999999994</v>
      </c>
      <c r="H45" s="181">
        <v>0.8</v>
      </c>
      <c r="I45" s="98">
        <f>ROUNDDOWN(H45*3.0576,2)</f>
        <v>2.44</v>
      </c>
      <c r="J45" s="319" t="s">
        <v>201</v>
      </c>
      <c r="K45" s="275" t="s">
        <v>202</v>
      </c>
      <c r="L45" s="181" t="s">
        <v>107</v>
      </c>
      <c r="M45" s="181">
        <v>24.1</v>
      </c>
      <c r="N45" s="73">
        <v>1.3089999999999999</v>
      </c>
      <c r="O45" s="182">
        <f>((M45*N45)+(M46*N46)+(M47*N47)+(M48*N48))*1.1666</f>
        <v>62.346487140000015</v>
      </c>
      <c r="P45" s="182">
        <f>G45+I45+O45</f>
        <v>133.38648714000001</v>
      </c>
      <c r="Q45" s="101">
        <f>E45*O45</f>
        <v>2.8055919213000005</v>
      </c>
      <c r="R45" s="101">
        <f>E45*P45</f>
        <v>6.0023919213000001</v>
      </c>
    </row>
    <row r="46" spans="1:18" s="278" customFormat="1" ht="18" customHeight="1">
      <c r="A46" s="277"/>
      <c r="B46" s="318"/>
      <c r="C46" s="274"/>
      <c r="D46" s="73"/>
      <c r="E46" s="181"/>
      <c r="F46" s="181"/>
      <c r="G46" s="320"/>
      <c r="H46" s="181"/>
      <c r="I46" s="74"/>
      <c r="J46" s="319" t="s">
        <v>253</v>
      </c>
      <c r="K46" s="275" t="s">
        <v>262</v>
      </c>
      <c r="L46" s="181" t="s">
        <v>107</v>
      </c>
      <c r="M46" s="181">
        <v>54</v>
      </c>
      <c r="N46" s="102">
        <v>0.17899999999999999</v>
      </c>
      <c r="O46" s="321"/>
      <c r="P46" s="321"/>
      <c r="Q46" s="321"/>
      <c r="R46" s="322"/>
    </row>
    <row r="47" spans="1:18" s="278" customFormat="1" ht="15.75" customHeight="1">
      <c r="A47" s="277"/>
      <c r="B47" s="323"/>
      <c r="C47" s="324"/>
      <c r="D47" s="324"/>
      <c r="E47" s="325"/>
      <c r="F47" s="72"/>
      <c r="G47" s="72"/>
      <c r="H47" s="72"/>
      <c r="I47" s="72"/>
      <c r="J47" s="319" t="s">
        <v>204</v>
      </c>
      <c r="K47" s="275"/>
      <c r="L47" s="181" t="s">
        <v>107</v>
      </c>
      <c r="M47" s="181">
        <v>11.6</v>
      </c>
      <c r="N47" s="102">
        <v>1</v>
      </c>
      <c r="O47" s="321"/>
      <c r="P47" s="321"/>
      <c r="Q47" s="321"/>
      <c r="R47" s="322"/>
    </row>
    <row r="48" spans="1:18" s="278" customFormat="1" ht="15.75" customHeight="1">
      <c r="A48" s="277"/>
      <c r="B48" s="323"/>
      <c r="C48" s="324"/>
      <c r="D48" s="324"/>
      <c r="E48" s="325"/>
      <c r="F48" s="72"/>
      <c r="G48" s="72"/>
      <c r="H48" s="72"/>
      <c r="I48" s="72"/>
      <c r="J48" s="319" t="s">
        <v>203</v>
      </c>
      <c r="K48" s="275"/>
      <c r="L48" s="181" t="s">
        <v>107</v>
      </c>
      <c r="M48" s="181">
        <v>0.9</v>
      </c>
      <c r="N48" s="102">
        <v>0.7</v>
      </c>
      <c r="O48" s="321"/>
      <c r="P48" s="321"/>
      <c r="Q48" s="321"/>
      <c r="R48" s="322"/>
    </row>
    <row r="49" spans="1:18" s="278" customFormat="1" ht="42" customHeight="1">
      <c r="A49" s="277">
        <v>9</v>
      </c>
      <c r="B49" s="73" t="s">
        <v>200</v>
      </c>
      <c r="C49" s="105" t="s">
        <v>263</v>
      </c>
      <c r="D49" s="73" t="s">
        <v>139</v>
      </c>
      <c r="E49" s="308">
        <v>0.14000000000000001</v>
      </c>
      <c r="F49" s="73">
        <v>38.4</v>
      </c>
      <c r="G49" s="53">
        <f>+ROUNDDOWN(F49*2.46779,2)</f>
        <v>94.76</v>
      </c>
      <c r="H49" s="101">
        <v>0.03</v>
      </c>
      <c r="I49" s="98">
        <f>ROUNDDOWN(H49*3.0576,2)</f>
        <v>0.09</v>
      </c>
      <c r="J49" s="283" t="s">
        <v>201</v>
      </c>
      <c r="K49" s="275" t="s">
        <v>202</v>
      </c>
      <c r="L49" s="73" t="s">
        <v>107</v>
      </c>
      <c r="M49" s="73">
        <v>24.4</v>
      </c>
      <c r="N49" s="51">
        <v>1.3089999999999999</v>
      </c>
      <c r="O49" s="182">
        <f>((M49*N49)+(M50*N50)+(M51*N51))*1.1666</f>
        <v>41.099901299999992</v>
      </c>
      <c r="P49" s="182">
        <f>G49+I49+O49</f>
        <v>135.94990129999999</v>
      </c>
      <c r="Q49" s="182">
        <f>E49*O49</f>
        <v>5.7539861819999993</v>
      </c>
      <c r="R49" s="101">
        <f>E49*P49</f>
        <v>19.032986182000002</v>
      </c>
    </row>
    <row r="50" spans="1:18" s="278" customFormat="1" ht="21.75" customHeight="1">
      <c r="A50" s="73"/>
      <c r="B50" s="73"/>
      <c r="C50" s="260"/>
      <c r="D50" s="73"/>
      <c r="E50" s="73"/>
      <c r="F50" s="73"/>
      <c r="G50" s="100"/>
      <c r="H50" s="73"/>
      <c r="I50" s="57"/>
      <c r="J50" s="260" t="s">
        <v>203</v>
      </c>
      <c r="K50" s="275"/>
      <c r="L50" s="73" t="s">
        <v>107</v>
      </c>
      <c r="M50" s="73">
        <v>0.2</v>
      </c>
      <c r="N50" s="70">
        <v>0.7</v>
      </c>
      <c r="O50" s="276"/>
      <c r="P50" s="182"/>
      <c r="Q50" s="182"/>
      <c r="R50" s="101"/>
    </row>
    <row r="51" spans="1:18" s="278" customFormat="1" ht="21.75" customHeight="1">
      <c r="A51" s="182"/>
      <c r="B51" s="102"/>
      <c r="C51" s="182"/>
      <c r="D51" s="182"/>
      <c r="E51" s="102"/>
      <c r="F51" s="182"/>
      <c r="G51" s="182"/>
      <c r="H51" s="102"/>
      <c r="I51" s="182"/>
      <c r="J51" s="284" t="s">
        <v>204</v>
      </c>
      <c r="K51" s="275"/>
      <c r="L51" s="73" t="s">
        <v>107</v>
      </c>
      <c r="M51" s="74">
        <v>2.7</v>
      </c>
      <c r="N51" s="100">
        <v>1.167</v>
      </c>
      <c r="O51" s="182"/>
      <c r="P51" s="182"/>
      <c r="Q51" s="102"/>
      <c r="R51" s="101"/>
    </row>
    <row r="52" spans="1:18" s="353" customFormat="1" ht="38.25" customHeight="1">
      <c r="A52" s="348"/>
      <c r="B52" s="349"/>
      <c r="C52" s="60" t="s">
        <v>293</v>
      </c>
      <c r="D52" s="350"/>
      <c r="E52" s="54"/>
      <c r="F52" s="54"/>
      <c r="G52" s="351"/>
      <c r="H52" s="54"/>
      <c r="I52" s="75"/>
      <c r="J52" s="78"/>
      <c r="K52" s="56"/>
      <c r="L52" s="66"/>
      <c r="M52" s="352"/>
      <c r="N52" s="71"/>
      <c r="O52" s="66"/>
      <c r="P52" s="66"/>
      <c r="Q52" s="66"/>
      <c r="R52" s="63"/>
    </row>
    <row r="53" spans="1:18" s="77" customFormat="1" ht="56.25" customHeight="1">
      <c r="A53" s="66">
        <v>1</v>
      </c>
      <c r="B53" s="133" t="s">
        <v>179</v>
      </c>
      <c r="C53" s="346" t="s">
        <v>281</v>
      </c>
      <c r="D53" s="270" t="s">
        <v>167</v>
      </c>
      <c r="E53" s="347">
        <v>2</v>
      </c>
      <c r="F53" s="345"/>
      <c r="G53" s="346"/>
      <c r="H53" s="347"/>
      <c r="I53" s="345"/>
      <c r="J53" s="346" t="s">
        <v>280</v>
      </c>
      <c r="K53" s="56"/>
      <c r="L53" s="270" t="s">
        <v>167</v>
      </c>
      <c r="M53" s="75">
        <v>1</v>
      </c>
      <c r="N53" s="345">
        <v>31.667000000000002</v>
      </c>
      <c r="O53" s="52">
        <f>(M53*N53)</f>
        <v>31.667000000000002</v>
      </c>
      <c r="P53" s="52">
        <f>G53+I53+O53</f>
        <v>31.667000000000002</v>
      </c>
      <c r="Q53" s="58">
        <f>E53*O53</f>
        <v>63.334000000000003</v>
      </c>
      <c r="R53" s="58">
        <f>E53*P53</f>
        <v>63.334000000000003</v>
      </c>
    </row>
    <row r="54" spans="1:18" s="362" customFormat="1" ht="48.75" customHeight="1">
      <c r="A54" s="66">
        <v>2</v>
      </c>
      <c r="B54" s="354" t="s">
        <v>283</v>
      </c>
      <c r="C54" s="355" t="s">
        <v>284</v>
      </c>
      <c r="D54" s="356" t="s">
        <v>139</v>
      </c>
      <c r="E54" s="665">
        <v>0.02</v>
      </c>
      <c r="F54" s="356">
        <v>34.4</v>
      </c>
      <c r="G54" s="53">
        <f>+ROUNDDOWN(F54*2.46779,2)</f>
        <v>84.89</v>
      </c>
      <c r="H54" s="357">
        <v>5</v>
      </c>
      <c r="I54" s="98">
        <f>ROUNDDOWN(H54*3.0576,2)</f>
        <v>15.28</v>
      </c>
      <c r="J54" s="358"/>
      <c r="K54" s="181"/>
      <c r="L54" s="359"/>
      <c r="M54" s="360"/>
      <c r="N54" s="361" t="s">
        <v>131</v>
      </c>
      <c r="O54" s="181"/>
      <c r="P54" s="101">
        <f>G54+I54+O54</f>
        <v>100.17</v>
      </c>
      <c r="Q54" s="101">
        <f>E54*O54</f>
        <v>0</v>
      </c>
      <c r="R54" s="101">
        <f>E54*P54</f>
        <v>2.0034000000000001</v>
      </c>
    </row>
    <row r="55" spans="1:18" s="77" customFormat="1" ht="35.25" customHeight="1">
      <c r="A55" s="66">
        <v>3</v>
      </c>
      <c r="B55" s="282" t="s">
        <v>285</v>
      </c>
      <c r="C55" s="76" t="s">
        <v>289</v>
      </c>
      <c r="D55" s="348" t="s">
        <v>286</v>
      </c>
      <c r="E55" s="345">
        <v>2.5000000000000001E-2</v>
      </c>
      <c r="F55" s="363">
        <v>120</v>
      </c>
      <c r="G55" s="53">
        <f>+ROUNDDOWN(F55*2.46779,2)</f>
        <v>296.13</v>
      </c>
      <c r="H55" s="347">
        <v>9.58</v>
      </c>
      <c r="I55" s="98">
        <f>ROUNDDOWN(H55*3.0576,2)</f>
        <v>29.29</v>
      </c>
      <c r="J55" s="346" t="s">
        <v>287</v>
      </c>
      <c r="K55" s="56" t="s">
        <v>337</v>
      </c>
      <c r="L55" s="49" t="s">
        <v>109</v>
      </c>
      <c r="M55" s="58">
        <v>3.25</v>
      </c>
      <c r="N55" s="666">
        <v>20.417000000000002</v>
      </c>
      <c r="O55" s="52">
        <f>((M55*N55)+(M56*N56))*1.1666</f>
        <v>77.579774950000015</v>
      </c>
      <c r="P55" s="58">
        <f>G55+I55+O55</f>
        <v>402.99977495000002</v>
      </c>
      <c r="Q55" s="52">
        <f>E55*O55</f>
        <v>1.9394943737500006</v>
      </c>
      <c r="R55" s="58">
        <f>E55*P55</f>
        <v>10.074994373750002</v>
      </c>
    </row>
    <row r="56" spans="1:18" s="77" customFormat="1" ht="18.75" customHeight="1">
      <c r="A56" s="103"/>
      <c r="B56" s="282"/>
      <c r="C56" s="76"/>
      <c r="D56" s="270"/>
      <c r="E56" s="347"/>
      <c r="F56" s="345"/>
      <c r="G56" s="347"/>
      <c r="H56" s="345"/>
      <c r="I56" s="345"/>
      <c r="J56" s="346" t="s">
        <v>288</v>
      </c>
      <c r="K56" s="56"/>
      <c r="L56" s="49" t="s">
        <v>111</v>
      </c>
      <c r="M56" s="58">
        <v>0.97</v>
      </c>
      <c r="N56" s="54">
        <v>0.15</v>
      </c>
      <c r="O56" s="49"/>
      <c r="P56" s="49"/>
      <c r="Q56" s="49"/>
      <c r="R56" s="58"/>
    </row>
    <row r="57" spans="1:18" s="69" customFormat="1" ht="47.25" customHeight="1">
      <c r="A57" s="49">
        <v>4</v>
      </c>
      <c r="B57" s="349" t="s">
        <v>291</v>
      </c>
      <c r="C57" s="76" t="s">
        <v>292</v>
      </c>
      <c r="D57" s="348" t="s">
        <v>286</v>
      </c>
      <c r="E57" s="97">
        <v>2.5000000000000001E-2</v>
      </c>
      <c r="F57" s="348">
        <v>23.1</v>
      </c>
      <c r="G57" s="53">
        <f>+ROUNDDOWN(F57*2.46779,2)</f>
        <v>57</v>
      </c>
      <c r="H57" s="71">
        <v>0.9</v>
      </c>
      <c r="I57" s="98">
        <f>ROUNDDOWN(H57*3.0576,2)</f>
        <v>2.75</v>
      </c>
      <c r="J57" s="76" t="s">
        <v>290</v>
      </c>
      <c r="K57" s="56" t="s">
        <v>338</v>
      </c>
      <c r="L57" s="66" t="s">
        <v>107</v>
      </c>
      <c r="M57" s="63">
        <v>63</v>
      </c>
      <c r="N57" s="52">
        <v>0.71</v>
      </c>
      <c r="O57" s="54">
        <f>((M57*N57)+(M58*N58))*1.1666</f>
        <v>62.831909400000001</v>
      </c>
      <c r="P57" s="54">
        <f>G57+I57+O57</f>
        <v>122.5819094</v>
      </c>
      <c r="Q57" s="54">
        <f>E57*O57</f>
        <v>1.5707977350000002</v>
      </c>
      <c r="R57" s="63">
        <f>E57*P57</f>
        <v>3.0645477350000001</v>
      </c>
    </row>
    <row r="58" spans="1:18" s="69" customFormat="1" ht="21.75" customHeight="1">
      <c r="A58" s="66"/>
      <c r="B58" s="349"/>
      <c r="C58" s="76"/>
      <c r="D58" s="348"/>
      <c r="E58" s="71"/>
      <c r="F58" s="348"/>
      <c r="G58" s="71"/>
      <c r="H58" s="348"/>
      <c r="I58" s="71"/>
      <c r="J58" s="76" t="s">
        <v>253</v>
      </c>
      <c r="K58" s="56" t="s">
        <v>339</v>
      </c>
      <c r="L58" s="66" t="s">
        <v>107</v>
      </c>
      <c r="M58" s="218">
        <v>51</v>
      </c>
      <c r="N58" s="54">
        <v>0.17899999999999999</v>
      </c>
      <c r="O58" s="66"/>
      <c r="P58" s="66"/>
      <c r="Q58" s="66"/>
      <c r="R58" s="63"/>
    </row>
    <row r="59" spans="1:18" s="77" customFormat="1" ht="46.5" customHeight="1">
      <c r="A59" s="66">
        <v>5</v>
      </c>
      <c r="B59" s="349" t="s">
        <v>294</v>
      </c>
      <c r="C59" s="76" t="s">
        <v>297</v>
      </c>
      <c r="D59" s="356" t="s">
        <v>167</v>
      </c>
      <c r="E59" s="334">
        <v>0.5</v>
      </c>
      <c r="F59" s="348">
        <v>0.61</v>
      </c>
      <c r="G59" s="53">
        <f>+ROUNDDOWN(F59*2.46779,2)</f>
        <v>1.5</v>
      </c>
      <c r="H59" s="348">
        <v>0.05</v>
      </c>
      <c r="I59" s="98">
        <f>ROUNDDOWN(H59*3.0576,2)</f>
        <v>0.15</v>
      </c>
      <c r="J59" s="55" t="s">
        <v>295</v>
      </c>
      <c r="K59" s="56" t="s">
        <v>340</v>
      </c>
      <c r="L59" s="49" t="s">
        <v>111</v>
      </c>
      <c r="M59" s="348">
        <v>1.02</v>
      </c>
      <c r="N59" s="54">
        <v>4.97</v>
      </c>
      <c r="O59" s="54">
        <f>((M59*N59)+(M60*N60))*1.1666</f>
        <v>6.5089280399999998</v>
      </c>
      <c r="P59" s="52">
        <f>G59+I59+O59</f>
        <v>8.1589280399999993</v>
      </c>
      <c r="Q59" s="58">
        <f>E59*O59</f>
        <v>3.2544640199999999</v>
      </c>
      <c r="R59" s="58">
        <f>E59*P59</f>
        <v>4.0794640199999996</v>
      </c>
    </row>
    <row r="60" spans="1:18" s="77" customFormat="1" ht="26.25" customHeight="1">
      <c r="A60" s="66"/>
      <c r="B60" s="349"/>
      <c r="C60" s="76"/>
      <c r="D60" s="348"/>
      <c r="E60" s="348"/>
      <c r="F60" s="348"/>
      <c r="G60" s="348"/>
      <c r="H60" s="348"/>
      <c r="I60" s="348"/>
      <c r="J60" s="78" t="s">
        <v>296</v>
      </c>
      <c r="K60" s="56" t="s">
        <v>341</v>
      </c>
      <c r="L60" s="49" t="s">
        <v>107</v>
      </c>
      <c r="M60" s="58">
        <v>5</v>
      </c>
      <c r="N60" s="54">
        <v>0.10199999999999999</v>
      </c>
      <c r="O60" s="49"/>
      <c r="P60" s="49"/>
      <c r="Q60" s="49"/>
      <c r="R60" s="58"/>
    </row>
    <row r="61" spans="1:18" s="252" customFormat="1" ht="47.25" customHeight="1">
      <c r="A61" s="174">
        <v>6</v>
      </c>
      <c r="B61" s="264" t="s">
        <v>298</v>
      </c>
      <c r="C61" s="55" t="s">
        <v>302</v>
      </c>
      <c r="D61" s="51" t="s">
        <v>167</v>
      </c>
      <c r="E61" s="317">
        <v>4</v>
      </c>
      <c r="F61" s="52">
        <v>0.58099999999999996</v>
      </c>
      <c r="G61" s="53">
        <f>+ROUNDDOWN(F61*2.46779,2)</f>
        <v>1.43</v>
      </c>
      <c r="H61" s="54">
        <v>3.8999999999999998E-3</v>
      </c>
      <c r="I61" s="98">
        <f>ROUNDDOWN(H61*3.0576,2)</f>
        <v>0.01</v>
      </c>
      <c r="J61" s="55" t="s">
        <v>299</v>
      </c>
      <c r="K61" s="56" t="s">
        <v>342</v>
      </c>
      <c r="L61" s="51" t="s">
        <v>167</v>
      </c>
      <c r="M61" s="57">
        <v>1.03</v>
      </c>
      <c r="N61" s="103">
        <v>2.88</v>
      </c>
      <c r="O61" s="52">
        <f>((M61*N61)+(M62*N62)+(M63*N63))*1.1666</f>
        <v>4.938754436</v>
      </c>
      <c r="P61" s="52">
        <f>G61+I61+O61</f>
        <v>6.3787544359999995</v>
      </c>
      <c r="Q61" s="58">
        <f>E61*O61</f>
        <v>19.755017744</v>
      </c>
      <c r="R61" s="58">
        <f>E61*P61</f>
        <v>25.515017743999998</v>
      </c>
    </row>
    <row r="62" spans="1:18" s="273" customFormat="1" ht="38.25" customHeight="1">
      <c r="A62" s="49"/>
      <c r="B62" s="264"/>
      <c r="C62" s="105"/>
      <c r="D62" s="49"/>
      <c r="E62" s="52"/>
      <c r="F62" s="364"/>
      <c r="G62" s="364"/>
      <c r="H62" s="364"/>
      <c r="I62" s="364"/>
      <c r="J62" s="55" t="s">
        <v>300</v>
      </c>
      <c r="K62" s="56"/>
      <c r="L62" s="51" t="s">
        <v>301</v>
      </c>
      <c r="M62" s="365">
        <v>4</v>
      </c>
      <c r="N62" s="103">
        <v>0.3</v>
      </c>
      <c r="O62" s="49"/>
      <c r="P62" s="49"/>
      <c r="Q62" s="49"/>
      <c r="R62" s="58"/>
    </row>
    <row r="63" spans="1:18" s="273" customFormat="1" ht="25.5" customHeight="1">
      <c r="A63" s="49"/>
      <c r="B63" s="264"/>
      <c r="C63" s="105"/>
      <c r="D63" s="49"/>
      <c r="E63" s="52"/>
      <c r="F63" s="364"/>
      <c r="G63" s="364"/>
      <c r="H63" s="364"/>
      <c r="I63" s="364"/>
      <c r="J63" s="105" t="s">
        <v>259</v>
      </c>
      <c r="K63" s="56" t="s">
        <v>343</v>
      </c>
      <c r="L63" s="51" t="s">
        <v>107</v>
      </c>
      <c r="M63" s="103">
        <v>7.0000000000000007E-2</v>
      </c>
      <c r="N63" s="54">
        <v>0.95799999999999996</v>
      </c>
      <c r="O63" s="49"/>
      <c r="P63" s="49"/>
      <c r="Q63" s="49"/>
      <c r="R63" s="58"/>
    </row>
    <row r="64" spans="1:18" s="366" customFormat="1" ht="53.25" customHeight="1">
      <c r="A64" s="174">
        <v>7</v>
      </c>
      <c r="B64" s="255" t="s">
        <v>179</v>
      </c>
      <c r="C64" s="55" t="s">
        <v>303</v>
      </c>
      <c r="D64" s="51" t="s">
        <v>279</v>
      </c>
      <c r="E64" s="335">
        <v>1</v>
      </c>
      <c r="F64" s="49"/>
      <c r="G64" s="63"/>
      <c r="H64" s="58"/>
      <c r="I64" s="63"/>
      <c r="J64" s="55" t="s">
        <v>304</v>
      </c>
      <c r="K64" s="56"/>
      <c r="L64" s="51" t="s">
        <v>279</v>
      </c>
      <c r="M64" s="49">
        <v>1</v>
      </c>
      <c r="N64" s="58">
        <v>40</v>
      </c>
      <c r="O64" s="52">
        <f>((M64*N64))*1.1666</f>
        <v>46.664000000000001</v>
      </c>
      <c r="P64" s="182">
        <f>G64+I64+O64</f>
        <v>46.664000000000001</v>
      </c>
      <c r="Q64" s="58">
        <f>E64*O64</f>
        <v>46.664000000000001</v>
      </c>
      <c r="R64" s="58">
        <f>E64*P64</f>
        <v>46.664000000000001</v>
      </c>
    </row>
    <row r="65" spans="1:18" s="353" customFormat="1" ht="29.25" customHeight="1">
      <c r="A65" s="348"/>
      <c r="B65" s="349"/>
      <c r="C65" s="60" t="s">
        <v>282</v>
      </c>
      <c r="D65" s="350"/>
      <c r="E65" s="54"/>
      <c r="F65" s="54"/>
      <c r="G65" s="351"/>
      <c r="H65" s="54"/>
      <c r="I65" s="75"/>
      <c r="J65" s="78"/>
      <c r="K65" s="56"/>
      <c r="L65" s="66"/>
      <c r="M65" s="352"/>
      <c r="N65" s="71"/>
      <c r="O65" s="66"/>
      <c r="P65" s="66"/>
      <c r="Q65" s="66"/>
      <c r="R65" s="63"/>
    </row>
    <row r="66" spans="1:18" s="259" customFormat="1" ht="39" customHeight="1">
      <c r="A66" s="103"/>
      <c r="B66" s="49"/>
      <c r="C66" s="368" t="s">
        <v>310</v>
      </c>
      <c r="D66" s="329"/>
      <c r="E66" s="329"/>
      <c r="F66" s="329"/>
      <c r="G66" s="32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58"/>
    </row>
    <row r="67" spans="1:18" s="330" customFormat="1" ht="93.75" customHeight="1">
      <c r="A67" s="49">
        <v>1</v>
      </c>
      <c r="B67" s="50" t="s">
        <v>311</v>
      </c>
      <c r="C67" s="55" t="s">
        <v>327</v>
      </c>
      <c r="D67" s="339" t="s">
        <v>186</v>
      </c>
      <c r="E67" s="49">
        <v>6</v>
      </c>
      <c r="F67" s="49">
        <v>0.64</v>
      </c>
      <c r="G67" s="53">
        <f>+ROUNDDOWN(F67*2.46779,2)</f>
        <v>1.57</v>
      </c>
      <c r="H67" s="49">
        <v>0.46</v>
      </c>
      <c r="I67" s="98">
        <f>ROUNDDOWN(H67*3.0576,2)</f>
        <v>1.4</v>
      </c>
      <c r="J67" s="55" t="s">
        <v>312</v>
      </c>
      <c r="K67" s="49"/>
      <c r="L67" s="51" t="s">
        <v>186</v>
      </c>
      <c r="M67" s="51">
        <v>1</v>
      </c>
      <c r="N67" s="317">
        <v>15</v>
      </c>
      <c r="O67" s="180">
        <f>((M67*N67))*1.1666</f>
        <v>17.499000000000002</v>
      </c>
      <c r="P67" s="367">
        <f>G67+I67+O67</f>
        <v>20.469000000000001</v>
      </c>
      <c r="Q67" s="58">
        <f>E67*O67</f>
        <v>104.99400000000001</v>
      </c>
      <c r="R67" s="58">
        <f>E67*P67</f>
        <v>122.81400000000001</v>
      </c>
    </row>
    <row r="68" spans="1:18" s="330" customFormat="1" ht="34.5" customHeight="1">
      <c r="A68" s="65">
        <v>2</v>
      </c>
      <c r="B68" s="50" t="s">
        <v>272</v>
      </c>
      <c r="C68" s="55" t="s">
        <v>333</v>
      </c>
      <c r="D68" s="51" t="s">
        <v>109</v>
      </c>
      <c r="E68" s="100">
        <v>0.25</v>
      </c>
      <c r="F68" s="51">
        <v>12.6</v>
      </c>
      <c r="G68" s="53">
        <f>+ROUNDDOWN(F68*2.46779,2)</f>
        <v>31.09</v>
      </c>
      <c r="H68" s="70">
        <v>18</v>
      </c>
      <c r="I68" s="98">
        <f>ROUNDDOWN(H68*3.0576,2)</f>
        <v>55.03</v>
      </c>
      <c r="J68" s="105" t="s">
        <v>273</v>
      </c>
      <c r="K68" s="68"/>
      <c r="L68" s="51" t="s">
        <v>107</v>
      </c>
      <c r="M68" s="51">
        <v>0.1</v>
      </c>
      <c r="N68" s="70">
        <v>0.3</v>
      </c>
      <c r="O68" s="180">
        <f>((M68*N68)+(M69*N69)+(M70*N70))*1.1666</f>
        <v>17.948141</v>
      </c>
      <c r="P68" s="52">
        <f>G68+I68+O68</f>
        <v>104.068141</v>
      </c>
      <c r="Q68" s="52">
        <f>E68*O68</f>
        <v>4.4870352499999999</v>
      </c>
      <c r="R68" s="58">
        <f>E68*P68</f>
        <v>26.017035249999999</v>
      </c>
    </row>
    <row r="69" spans="1:18" s="330" customFormat="1" ht="14.25" customHeight="1">
      <c r="A69" s="65"/>
      <c r="B69" s="51"/>
      <c r="C69" s="105"/>
      <c r="D69" s="51"/>
      <c r="E69" s="51"/>
      <c r="F69" s="51"/>
      <c r="G69" s="100"/>
      <c r="H69" s="51"/>
      <c r="I69" s="100"/>
      <c r="J69" s="105" t="s">
        <v>195</v>
      </c>
      <c r="K69" s="68" t="s">
        <v>198</v>
      </c>
      <c r="L69" s="51" t="s">
        <v>107</v>
      </c>
      <c r="M69" s="51">
        <v>6.3</v>
      </c>
      <c r="N69" s="100">
        <v>0.85</v>
      </c>
      <c r="O69" s="338"/>
      <c r="P69" s="52"/>
      <c r="Q69" s="52"/>
      <c r="R69" s="58"/>
    </row>
    <row r="70" spans="1:18" s="330" customFormat="1" ht="17.25" customHeight="1">
      <c r="A70" s="52"/>
      <c r="B70" s="54"/>
      <c r="C70" s="52"/>
      <c r="D70" s="52"/>
      <c r="E70" s="54"/>
      <c r="F70" s="52"/>
      <c r="G70" s="52"/>
      <c r="H70" s="54"/>
      <c r="I70" s="52"/>
      <c r="J70" s="105" t="s">
        <v>274</v>
      </c>
      <c r="K70" s="68" t="s">
        <v>236</v>
      </c>
      <c r="L70" s="51" t="s">
        <v>107</v>
      </c>
      <c r="M70" s="51">
        <v>10</v>
      </c>
      <c r="N70" s="100">
        <v>1</v>
      </c>
      <c r="O70" s="52"/>
      <c r="P70" s="52"/>
      <c r="Q70" s="54"/>
      <c r="R70" s="58"/>
    </row>
    <row r="71" spans="1:18" s="330" customFormat="1" ht="34.5" customHeight="1">
      <c r="A71" s="49">
        <v>3</v>
      </c>
      <c r="B71" s="51" t="s">
        <v>173</v>
      </c>
      <c r="C71" s="105" t="s">
        <v>313</v>
      </c>
      <c r="D71" s="51" t="s">
        <v>108</v>
      </c>
      <c r="E71" s="99">
        <v>21</v>
      </c>
      <c r="F71" s="51"/>
      <c r="G71" s="70"/>
      <c r="H71" s="51"/>
      <c r="I71" s="70"/>
      <c r="J71" s="105" t="s">
        <v>314</v>
      </c>
      <c r="K71" s="68" t="s">
        <v>315</v>
      </c>
      <c r="L71" s="51" t="s">
        <v>108</v>
      </c>
      <c r="M71" s="49">
        <v>1</v>
      </c>
      <c r="N71" s="49">
        <v>3.3639999999999999</v>
      </c>
      <c r="O71" s="52">
        <f t="shared" ref="O71:O76" si="3">((M71*N71))*1.1666</f>
        <v>3.9244424000000002</v>
      </c>
      <c r="P71" s="52">
        <f t="shared" ref="P71:P77" si="4">G71+I71+O71</f>
        <v>3.9244424000000002</v>
      </c>
      <c r="Q71" s="317">
        <f t="shared" ref="Q71:Q77" si="5">E71*O71</f>
        <v>82.413290400000008</v>
      </c>
      <c r="R71" s="58">
        <f t="shared" ref="R71:R77" si="6">E71*P71</f>
        <v>82.413290400000008</v>
      </c>
    </row>
    <row r="72" spans="1:18" s="330" customFormat="1" ht="66" customHeight="1">
      <c r="A72" s="49">
        <v>4</v>
      </c>
      <c r="B72" s="133" t="s">
        <v>179</v>
      </c>
      <c r="C72" s="55" t="s">
        <v>334</v>
      </c>
      <c r="D72" s="49" t="s">
        <v>167</v>
      </c>
      <c r="E72" s="667">
        <v>2.8500000000000001E-2</v>
      </c>
      <c r="F72" s="49"/>
      <c r="G72" s="70"/>
      <c r="H72" s="49"/>
      <c r="I72" s="70"/>
      <c r="J72" s="55" t="s">
        <v>316</v>
      </c>
      <c r="K72" s="68" t="s">
        <v>317</v>
      </c>
      <c r="L72" s="49" t="s">
        <v>167</v>
      </c>
      <c r="M72" s="331">
        <v>1</v>
      </c>
      <c r="N72" s="100">
        <v>11.391999999999999</v>
      </c>
      <c r="O72" s="180">
        <f t="shared" si="3"/>
        <v>13.2899072</v>
      </c>
      <c r="P72" s="180">
        <f t="shared" si="4"/>
        <v>13.2899072</v>
      </c>
      <c r="Q72" s="58">
        <f t="shared" si="5"/>
        <v>0.37876235520000001</v>
      </c>
      <c r="R72" s="58">
        <f t="shared" si="6"/>
        <v>0.37876235520000001</v>
      </c>
    </row>
    <row r="73" spans="1:18" s="330" customFormat="1" ht="66" customHeight="1">
      <c r="A73" s="49">
        <v>5</v>
      </c>
      <c r="B73" s="133" t="s">
        <v>265</v>
      </c>
      <c r="C73" s="55" t="s">
        <v>318</v>
      </c>
      <c r="D73" s="49" t="s">
        <v>186</v>
      </c>
      <c r="E73" s="49">
        <v>6</v>
      </c>
      <c r="F73" s="251">
        <v>0.64</v>
      </c>
      <c r="G73" s="53">
        <f>+ROUNDDOWN(F73*2.46779,2)</f>
        <v>1.57</v>
      </c>
      <c r="H73" s="251"/>
      <c r="I73" s="70"/>
      <c r="J73" s="55" t="s">
        <v>319</v>
      </c>
      <c r="K73" s="68" t="s">
        <v>320</v>
      </c>
      <c r="L73" s="51" t="s">
        <v>186</v>
      </c>
      <c r="M73" s="331">
        <v>1</v>
      </c>
      <c r="N73" s="257">
        <v>1.6094999999999999</v>
      </c>
      <c r="O73" s="180">
        <f t="shared" si="3"/>
        <v>1.8776427</v>
      </c>
      <c r="P73" s="180">
        <f t="shared" si="4"/>
        <v>3.4476427000000003</v>
      </c>
      <c r="Q73" s="58">
        <f t="shared" si="5"/>
        <v>11.2658562</v>
      </c>
      <c r="R73" s="58">
        <f t="shared" si="6"/>
        <v>20.685856200000003</v>
      </c>
    </row>
    <row r="74" spans="1:18" s="330" customFormat="1" ht="42.75" customHeight="1">
      <c r="A74" s="49">
        <v>6</v>
      </c>
      <c r="B74" s="50" t="s">
        <v>179</v>
      </c>
      <c r="C74" s="55" t="s">
        <v>328</v>
      </c>
      <c r="D74" s="49" t="s">
        <v>107</v>
      </c>
      <c r="E74" s="317">
        <v>4.5</v>
      </c>
      <c r="F74" s="49"/>
      <c r="G74" s="53"/>
      <c r="H74" s="49"/>
      <c r="I74" s="53"/>
      <c r="J74" s="55" t="s">
        <v>264</v>
      </c>
      <c r="K74" s="68" t="s">
        <v>321</v>
      </c>
      <c r="L74" s="49" t="s">
        <v>107</v>
      </c>
      <c r="M74" s="99">
        <v>1</v>
      </c>
      <c r="N74" s="668">
        <v>0.42499999999999999</v>
      </c>
      <c r="O74" s="52">
        <f t="shared" si="3"/>
        <v>0.495805</v>
      </c>
      <c r="P74" s="52">
        <f t="shared" si="4"/>
        <v>0.495805</v>
      </c>
      <c r="Q74" s="58">
        <f t="shared" si="5"/>
        <v>2.2311225000000001</v>
      </c>
      <c r="R74" s="58">
        <f t="shared" si="6"/>
        <v>2.2311225000000001</v>
      </c>
    </row>
    <row r="75" spans="1:18" s="330" customFormat="1" ht="33" customHeight="1">
      <c r="A75" s="49">
        <v>7</v>
      </c>
      <c r="B75" s="264" t="s">
        <v>277</v>
      </c>
      <c r="C75" s="342" t="s">
        <v>329</v>
      </c>
      <c r="D75" s="51" t="s">
        <v>108</v>
      </c>
      <c r="E75" s="669">
        <v>1.2</v>
      </c>
      <c r="F75" s="340">
        <v>6.8000000000000005E-2</v>
      </c>
      <c r="G75" s="53">
        <f>+ROUNDDOWN(F75*2.46779,2)</f>
        <v>0.16</v>
      </c>
      <c r="H75" s="340">
        <v>8.9999999999999993E-3</v>
      </c>
      <c r="I75" s="98">
        <f>ROUNDDOWN(H75*3.0576,2)</f>
        <v>0.02</v>
      </c>
      <c r="J75" s="342" t="s">
        <v>278</v>
      </c>
      <c r="K75" s="56"/>
      <c r="L75" s="51" t="s">
        <v>108</v>
      </c>
      <c r="M75" s="98">
        <v>1</v>
      </c>
      <c r="N75" s="457">
        <v>0.42299999999999999</v>
      </c>
      <c r="O75" s="52">
        <f t="shared" si="3"/>
        <v>0.49347180000000002</v>
      </c>
      <c r="P75" s="52">
        <f t="shared" si="4"/>
        <v>0.67347179999999995</v>
      </c>
      <c r="Q75" s="58">
        <f t="shared" si="5"/>
        <v>0.59216616</v>
      </c>
      <c r="R75" s="58">
        <f t="shared" si="6"/>
        <v>0.80816615999999997</v>
      </c>
    </row>
    <row r="76" spans="1:18" s="330" customFormat="1" ht="48.75" customHeight="1">
      <c r="A76" s="49">
        <v>8</v>
      </c>
      <c r="B76" s="264" t="s">
        <v>275</v>
      </c>
      <c r="C76" s="105" t="s">
        <v>322</v>
      </c>
      <c r="D76" s="339" t="s">
        <v>186</v>
      </c>
      <c r="E76" s="670">
        <v>3</v>
      </c>
      <c r="F76" s="340">
        <v>0.46</v>
      </c>
      <c r="G76" s="53">
        <f>+ROUNDDOWN(F76*2.46779,2)</f>
        <v>1.1299999999999999</v>
      </c>
      <c r="H76" s="340">
        <v>7.0000000000000007E-2</v>
      </c>
      <c r="I76" s="98">
        <f>ROUNDDOWN(H76*3.0576,2)</f>
        <v>0.21</v>
      </c>
      <c r="J76" s="341" t="s">
        <v>276</v>
      </c>
      <c r="K76" s="56" t="s">
        <v>323</v>
      </c>
      <c r="L76" s="51" t="s">
        <v>108</v>
      </c>
      <c r="M76" s="98">
        <v>1.5</v>
      </c>
      <c r="N76" s="102">
        <v>1.054</v>
      </c>
      <c r="O76" s="52">
        <f t="shared" si="3"/>
        <v>1.8443946</v>
      </c>
      <c r="P76" s="52">
        <f t="shared" si="4"/>
        <v>3.1843946000000001</v>
      </c>
      <c r="Q76" s="58">
        <f t="shared" si="5"/>
        <v>5.5331837999999998</v>
      </c>
      <c r="R76" s="58">
        <f t="shared" si="6"/>
        <v>9.5531837999999993</v>
      </c>
    </row>
    <row r="77" spans="1:18" s="330" customFormat="1" ht="62.25" customHeight="1">
      <c r="A77" s="49">
        <v>9</v>
      </c>
      <c r="B77" s="255" t="s">
        <v>324</v>
      </c>
      <c r="C77" s="55" t="s">
        <v>325</v>
      </c>
      <c r="D77" s="49" t="s">
        <v>110</v>
      </c>
      <c r="E77" s="70">
        <v>0.1</v>
      </c>
      <c r="F77" s="49">
        <v>31.3</v>
      </c>
      <c r="G77" s="53">
        <f>+ROUNDDOWN(F77*2.46779,2)</f>
        <v>77.239999999999995</v>
      </c>
      <c r="H77" s="58">
        <v>0.03</v>
      </c>
      <c r="I77" s="98">
        <f>ROUNDDOWN(H77*3.0576,2)</f>
        <v>0.09</v>
      </c>
      <c r="J77" s="343" t="s">
        <v>201</v>
      </c>
      <c r="K77" s="56" t="s">
        <v>326</v>
      </c>
      <c r="L77" s="51" t="s">
        <v>107</v>
      </c>
      <c r="M77" s="51">
        <v>24.4</v>
      </c>
      <c r="N77" s="49">
        <v>1.3089999999999999</v>
      </c>
      <c r="O77" s="180">
        <f>((M77*N77)+(M78*N78)+(M79*N79))*1.1666</f>
        <v>40.573881359999994</v>
      </c>
      <c r="P77" s="52">
        <f t="shared" si="4"/>
        <v>117.90388135999999</v>
      </c>
      <c r="Q77" s="52">
        <f t="shared" si="5"/>
        <v>4.0573881359999993</v>
      </c>
      <c r="R77" s="58">
        <f t="shared" si="6"/>
        <v>11.790388135999999</v>
      </c>
    </row>
    <row r="78" spans="1:18" s="330" customFormat="1" ht="19.5" customHeight="1">
      <c r="A78" s="51"/>
      <c r="B78" s="51"/>
      <c r="C78" s="105"/>
      <c r="D78" s="51"/>
      <c r="E78" s="51"/>
      <c r="F78" s="51"/>
      <c r="G78" s="100"/>
      <c r="H78" s="51"/>
      <c r="I78" s="100"/>
      <c r="J78" s="105" t="s">
        <v>203</v>
      </c>
      <c r="L78" s="51" t="s">
        <v>107</v>
      </c>
      <c r="M78" s="51">
        <v>0.2</v>
      </c>
      <c r="N78" s="100">
        <v>0.7</v>
      </c>
      <c r="O78" s="338"/>
      <c r="P78" s="52"/>
      <c r="Q78" s="52"/>
      <c r="R78" s="58"/>
    </row>
    <row r="79" spans="1:18" s="330" customFormat="1" ht="22.5" customHeight="1">
      <c r="A79" s="52"/>
      <c r="B79" s="54"/>
      <c r="C79" s="52"/>
      <c r="D79" s="52"/>
      <c r="E79" s="54"/>
      <c r="F79" s="52"/>
      <c r="G79" s="52"/>
      <c r="H79" s="54"/>
      <c r="I79" s="52"/>
      <c r="J79" s="344" t="s">
        <v>204</v>
      </c>
      <c r="K79" s="56"/>
      <c r="L79" s="51" t="s">
        <v>107</v>
      </c>
      <c r="M79" s="70">
        <v>2.7</v>
      </c>
      <c r="N79" s="100">
        <v>1</v>
      </c>
      <c r="O79" s="52"/>
      <c r="P79" s="52"/>
      <c r="Q79" s="54"/>
      <c r="R79" s="58"/>
    </row>
    <row r="80" spans="1:18" s="330" customFormat="1" ht="54" customHeight="1">
      <c r="A80" s="49">
        <v>10</v>
      </c>
      <c r="B80" s="255" t="s">
        <v>266</v>
      </c>
      <c r="C80" s="55" t="s">
        <v>330</v>
      </c>
      <c r="D80" s="49" t="s">
        <v>108</v>
      </c>
      <c r="E80" s="317">
        <v>320</v>
      </c>
      <c r="F80" s="52">
        <v>6.7000000000000004E-2</v>
      </c>
      <c r="G80" s="98">
        <f>ROUNDDOWN(F80*2.46779,2)</f>
        <v>0.16</v>
      </c>
      <c r="H80" s="52">
        <v>0.109</v>
      </c>
      <c r="I80" s="98">
        <f>ROUNDDOWN(H80*3.05576,2)</f>
        <v>0.33</v>
      </c>
      <c r="J80" s="55" t="s">
        <v>335</v>
      </c>
      <c r="K80" s="332"/>
      <c r="L80" s="49" t="s">
        <v>108</v>
      </c>
      <c r="M80" s="49">
        <v>1</v>
      </c>
      <c r="N80" s="52">
        <v>7.2999999999999995E-2</v>
      </c>
      <c r="O80" s="58">
        <f>((M80*N80))*1.1666</f>
        <v>8.5161799999999996E-2</v>
      </c>
      <c r="P80" s="52">
        <f>G80+I80+O80</f>
        <v>0.57516179999999995</v>
      </c>
      <c r="Q80" s="58">
        <f>E80*O80</f>
        <v>27.251776</v>
      </c>
      <c r="R80" s="52">
        <f>E80*P80</f>
        <v>184.05177599999999</v>
      </c>
    </row>
    <row r="81" spans="1:18" s="330" customFormat="1" ht="60" customHeight="1">
      <c r="A81" s="49">
        <v>11</v>
      </c>
      <c r="B81" s="50" t="s">
        <v>267</v>
      </c>
      <c r="C81" s="55" t="s">
        <v>331</v>
      </c>
      <c r="D81" s="49" t="s">
        <v>108</v>
      </c>
      <c r="E81" s="317">
        <v>9</v>
      </c>
      <c r="F81" s="51">
        <v>7.5499999999999998E-2</v>
      </c>
      <c r="G81" s="98">
        <f>ROUNDDOWN(F81*2.46779,2)</f>
        <v>0.18</v>
      </c>
      <c r="H81" s="51">
        <v>3.7100000000000002E-3</v>
      </c>
      <c r="I81" s="98">
        <f>ROUNDDOWN(H81*3.05576,2)</f>
        <v>0.01</v>
      </c>
      <c r="J81" s="55" t="s">
        <v>332</v>
      </c>
      <c r="K81" s="56" t="s">
        <v>336</v>
      </c>
      <c r="L81" s="49" t="s">
        <v>108</v>
      </c>
      <c r="M81" s="49">
        <v>1</v>
      </c>
      <c r="N81" s="52">
        <v>0.2</v>
      </c>
      <c r="O81" s="58">
        <f>((M81*N81))*1.1666</f>
        <v>0.23332000000000003</v>
      </c>
      <c r="P81" s="180">
        <f>G81+I81+O81</f>
        <v>0.42332000000000003</v>
      </c>
      <c r="Q81" s="58">
        <f>E81*O81</f>
        <v>2.0998800000000002</v>
      </c>
      <c r="R81" s="52">
        <f>E81*P81</f>
        <v>3.8098800000000002</v>
      </c>
    </row>
    <row r="82" spans="1:18" s="240" customFormat="1" ht="27" customHeight="1">
      <c r="A82" s="51"/>
      <c r="B82" s="50"/>
      <c r="C82" s="329" t="s">
        <v>268</v>
      </c>
      <c r="D82" s="333"/>
      <c r="E82" s="333"/>
      <c r="F82" s="333"/>
      <c r="G82" s="51"/>
      <c r="H82" s="51"/>
      <c r="I82" s="51"/>
      <c r="J82" s="55"/>
      <c r="K82" s="51"/>
      <c r="L82" s="51"/>
      <c r="M82" s="51"/>
      <c r="N82" s="51"/>
      <c r="O82" s="51"/>
      <c r="P82" s="51"/>
      <c r="Q82" s="55"/>
      <c r="R82" s="70"/>
    </row>
    <row r="83" spans="1:18" s="330" customFormat="1" ht="42" customHeight="1">
      <c r="A83" s="65">
        <v>1</v>
      </c>
      <c r="B83" s="75" t="s">
        <v>179</v>
      </c>
      <c r="C83" s="78" t="s">
        <v>305</v>
      </c>
      <c r="D83" s="49" t="s">
        <v>108</v>
      </c>
      <c r="E83" s="64">
        <v>3.3</v>
      </c>
      <c r="F83" s="64"/>
      <c r="G83" s="98"/>
      <c r="H83" s="64"/>
      <c r="I83" s="334"/>
      <c r="J83" s="49"/>
      <c r="K83" s="49"/>
      <c r="L83" s="49"/>
      <c r="M83" s="49"/>
      <c r="N83" s="49"/>
      <c r="O83" s="52"/>
      <c r="P83" s="100">
        <v>2</v>
      </c>
      <c r="Q83" s="335">
        <f>E83*O83</f>
        <v>0</v>
      </c>
      <c r="R83" s="70">
        <f>E83*P83</f>
        <v>6.6</v>
      </c>
    </row>
    <row r="84" spans="1:18" s="265" customFormat="1" ht="42.75" customHeight="1">
      <c r="A84" s="65">
        <v>2</v>
      </c>
      <c r="B84" s="264" t="s">
        <v>193</v>
      </c>
      <c r="C84" s="55" t="s">
        <v>306</v>
      </c>
      <c r="D84" s="75" t="s">
        <v>307</v>
      </c>
      <c r="E84" s="70">
        <v>0.01</v>
      </c>
      <c r="F84" s="97">
        <v>1.82</v>
      </c>
      <c r="G84" s="98">
        <f>ROUNDDOWN(F84*2.46779,2)</f>
        <v>4.49</v>
      </c>
      <c r="H84" s="97">
        <v>1.06</v>
      </c>
      <c r="I84" s="98">
        <f>ROUNDDOWN(H84*3.05576,2)</f>
        <v>3.23</v>
      </c>
      <c r="J84" s="76" t="s">
        <v>308</v>
      </c>
      <c r="K84" s="56" t="s">
        <v>309</v>
      </c>
      <c r="L84" s="66" t="s">
        <v>111</v>
      </c>
      <c r="M84" s="67">
        <v>1.24</v>
      </c>
      <c r="N84" s="218">
        <v>4</v>
      </c>
      <c r="O84" s="54">
        <f>((M84*N84))*1.1666</f>
        <v>5.7863360000000004</v>
      </c>
      <c r="P84" s="54">
        <f>G84+I84+O84</f>
        <v>13.506336000000001</v>
      </c>
      <c r="Q84" s="63">
        <f>E84*O84</f>
        <v>5.7863360000000003E-2</v>
      </c>
      <c r="R84" s="63">
        <f>E84*P84</f>
        <v>0.13506336000000002</v>
      </c>
    </row>
    <row r="85" spans="1:18" s="330" customFormat="1" ht="36" customHeight="1">
      <c r="A85" s="65">
        <v>3</v>
      </c>
      <c r="B85" s="50" t="s">
        <v>173</v>
      </c>
      <c r="C85" s="55" t="s">
        <v>269</v>
      </c>
      <c r="D85" s="49" t="s">
        <v>111</v>
      </c>
      <c r="E85" s="58">
        <v>0.03</v>
      </c>
      <c r="F85" s="49"/>
      <c r="G85" s="53"/>
      <c r="H85" s="49"/>
      <c r="I85" s="53"/>
      <c r="J85" s="55" t="s">
        <v>270</v>
      </c>
      <c r="K85" s="68" t="s">
        <v>194</v>
      </c>
      <c r="L85" s="49" t="s">
        <v>111</v>
      </c>
      <c r="M85" s="49">
        <v>1.02</v>
      </c>
      <c r="N85" s="52">
        <v>28.132999999999999</v>
      </c>
      <c r="O85" s="58">
        <f>((M85*N85))*1.1666</f>
        <v>33.476356956000004</v>
      </c>
      <c r="P85" s="180">
        <f>G85+I85+O85</f>
        <v>33.476356956000004</v>
      </c>
      <c r="Q85" s="180">
        <f>E85*O85</f>
        <v>1.0042907086800001</v>
      </c>
      <c r="R85" s="58">
        <f>E85*P85</f>
        <v>1.0042907086800001</v>
      </c>
    </row>
    <row r="86" spans="1:18" s="330" customFormat="1" ht="39.75" customHeight="1">
      <c r="A86" s="65">
        <v>4</v>
      </c>
      <c r="B86" s="50" t="s">
        <v>176</v>
      </c>
      <c r="C86" s="55" t="s">
        <v>271</v>
      </c>
      <c r="D86" s="49" t="s">
        <v>111</v>
      </c>
      <c r="E86" s="58">
        <v>0.33</v>
      </c>
      <c r="F86" s="49">
        <v>0.46</v>
      </c>
      <c r="G86" s="98">
        <f>ROUNDDOWN(F86*2.46779,2)</f>
        <v>1.1299999999999999</v>
      </c>
      <c r="H86" s="49"/>
      <c r="I86" s="49"/>
      <c r="J86" s="49"/>
      <c r="K86" s="49"/>
      <c r="L86" s="49"/>
      <c r="M86" s="49"/>
      <c r="N86" s="49"/>
      <c r="O86" s="52"/>
      <c r="P86" s="336">
        <f>G86+I86+O86</f>
        <v>1.1299999999999999</v>
      </c>
      <c r="Q86" s="337">
        <f>E86*O86</f>
        <v>0</v>
      </c>
      <c r="R86" s="70">
        <f>E86*P86</f>
        <v>0.37290000000000001</v>
      </c>
    </row>
    <row r="87" spans="1:18" s="229" customFormat="1" ht="21" customHeight="1">
      <c r="A87" s="212"/>
      <c r="B87" s="219"/>
      <c r="C87" s="220"/>
      <c r="D87" s="189"/>
      <c r="E87" s="221"/>
      <c r="F87" s="222"/>
      <c r="G87" s="223"/>
      <c r="H87" s="222"/>
      <c r="I87" s="222"/>
      <c r="J87" s="723" t="s">
        <v>25</v>
      </c>
      <c r="K87" s="723"/>
      <c r="L87" s="224"/>
      <c r="M87" s="225"/>
      <c r="N87" s="226"/>
      <c r="O87" s="212"/>
      <c r="P87" s="227"/>
      <c r="Q87" s="228">
        <f>SUM(Q13:Q86)</f>
        <v>4227.6783175939299</v>
      </c>
      <c r="R87" s="228">
        <f>SUM(R13:R86)</f>
        <v>5936.4968175939302</v>
      </c>
    </row>
    <row r="88" spans="1:18" s="229" customFormat="1" ht="19.5" customHeight="1">
      <c r="A88" s="212"/>
      <c r="B88" s="219"/>
      <c r="C88" s="220"/>
      <c r="D88" s="189"/>
      <c r="E88" s="221"/>
      <c r="F88" s="222"/>
      <c r="G88" s="223"/>
      <c r="H88" s="222"/>
      <c r="I88" s="723" t="s">
        <v>96</v>
      </c>
      <c r="J88" s="723"/>
      <c r="K88" s="723"/>
      <c r="L88" s="224"/>
      <c r="M88" s="225"/>
      <c r="N88" s="226"/>
      <c r="O88" s="212"/>
      <c r="P88" s="227"/>
      <c r="Q88" s="230"/>
      <c r="R88" s="231">
        <f>+R87*0.133</f>
        <v>789.55407673999275</v>
      </c>
    </row>
    <row r="89" spans="1:18" s="229" customFormat="1" ht="18" customHeight="1">
      <c r="A89" s="212"/>
      <c r="B89" s="219"/>
      <c r="C89" s="220"/>
      <c r="D89" s="189"/>
      <c r="E89" s="221"/>
      <c r="F89" s="222"/>
      <c r="G89" s="223"/>
      <c r="H89" s="222"/>
      <c r="I89" s="222"/>
      <c r="J89" s="723" t="s">
        <v>25</v>
      </c>
      <c r="K89" s="723"/>
      <c r="L89" s="224"/>
      <c r="M89" s="225"/>
      <c r="N89" s="226"/>
      <c r="O89" s="212"/>
      <c r="P89" s="227"/>
      <c r="Q89" s="227"/>
      <c r="R89" s="228">
        <f>+R87+R88</f>
        <v>6726.0508943339228</v>
      </c>
    </row>
    <row r="90" spans="1:18" s="229" customFormat="1" ht="21" customHeight="1">
      <c r="A90" s="212"/>
      <c r="B90" s="219"/>
      <c r="C90" s="220"/>
      <c r="D90" s="189"/>
      <c r="E90" s="221"/>
      <c r="F90" s="222"/>
      <c r="G90" s="223"/>
      <c r="H90" s="222"/>
      <c r="I90" s="723" t="s">
        <v>97</v>
      </c>
      <c r="J90" s="723"/>
      <c r="K90" s="723"/>
      <c r="L90" s="224"/>
      <c r="M90" s="225"/>
      <c r="N90" s="226"/>
      <c r="O90" s="212"/>
      <c r="P90" s="227"/>
      <c r="Q90" s="227"/>
      <c r="R90" s="228">
        <f>+R89*0.11</f>
        <v>739.86559837673155</v>
      </c>
    </row>
    <row r="91" spans="1:18" s="229" customFormat="1" ht="22.5" customHeight="1">
      <c r="A91" s="212"/>
      <c r="B91" s="219"/>
      <c r="C91" s="220"/>
      <c r="D91" s="189"/>
      <c r="E91" s="221"/>
      <c r="F91" s="222"/>
      <c r="G91" s="223"/>
      <c r="H91" s="222"/>
      <c r="I91" s="222"/>
      <c r="J91" s="723" t="s">
        <v>25</v>
      </c>
      <c r="K91" s="723"/>
      <c r="L91" s="224"/>
      <c r="M91" s="225"/>
      <c r="N91" s="226"/>
      <c r="O91" s="212"/>
      <c r="P91" s="227"/>
      <c r="Q91" s="227"/>
      <c r="R91" s="228">
        <f>+R89+R90</f>
        <v>7465.916492710654</v>
      </c>
    </row>
    <row r="92" spans="1:18" s="160" customFormat="1" ht="25.5">
      <c r="A92" s="312"/>
      <c r="B92" s="313"/>
      <c r="C92" s="314" t="s">
        <v>246</v>
      </c>
      <c r="D92" s="312"/>
      <c r="E92" s="315"/>
      <c r="F92" s="154"/>
      <c r="G92" s="154"/>
      <c r="H92" s="154"/>
      <c r="I92" s="313"/>
      <c r="J92" s="316"/>
      <c r="K92" s="316"/>
      <c r="L92" s="316"/>
      <c r="M92" s="316"/>
      <c r="N92" s="316"/>
      <c r="O92" s="316"/>
      <c r="P92" s="316"/>
      <c r="Q92" s="316"/>
      <c r="R92" s="316"/>
    </row>
    <row r="93" spans="1:18" s="330" customFormat="1" ht="48" customHeight="1">
      <c r="A93" s="73">
        <v>1</v>
      </c>
      <c r="B93" s="50" t="s">
        <v>179</v>
      </c>
      <c r="C93" s="55" t="s">
        <v>586</v>
      </c>
      <c r="D93" s="51" t="s">
        <v>186</v>
      </c>
      <c r="E93" s="51">
        <v>1</v>
      </c>
      <c r="F93" s="99"/>
      <c r="G93" s="98"/>
      <c r="H93" s="51"/>
      <c r="I93" s="70"/>
      <c r="J93" s="55" t="s">
        <v>587</v>
      </c>
      <c r="K93" s="49"/>
      <c r="L93" s="51" t="s">
        <v>186</v>
      </c>
      <c r="M93" s="51">
        <v>1</v>
      </c>
      <c r="N93" s="99">
        <v>2356.1999999999998</v>
      </c>
      <c r="O93" s="58">
        <f>((M93*N93))*1.02</f>
        <v>2403.3240000000001</v>
      </c>
      <c r="P93" s="52">
        <f>G93+I93+O93</f>
        <v>2403.3240000000001</v>
      </c>
      <c r="Q93" s="52">
        <f>E93*O93</f>
        <v>2403.3240000000001</v>
      </c>
      <c r="R93" s="52">
        <f>E93*P93</f>
        <v>2403.3240000000001</v>
      </c>
    </row>
    <row r="94" spans="1:18" s="229" customFormat="1" ht="22.5" customHeight="1">
      <c r="A94" s="212"/>
      <c r="B94" s="219"/>
      <c r="C94" s="220"/>
      <c r="D94" s="189"/>
      <c r="E94" s="221"/>
      <c r="F94" s="222"/>
      <c r="G94" s="223"/>
      <c r="H94" s="222"/>
      <c r="I94" s="222"/>
      <c r="J94" s="723" t="s">
        <v>25</v>
      </c>
      <c r="K94" s="723"/>
      <c r="L94" s="224"/>
      <c r="M94" s="225"/>
      <c r="N94" s="226"/>
      <c r="O94" s="212"/>
      <c r="P94" s="227"/>
      <c r="Q94" s="227"/>
      <c r="R94" s="228">
        <f>SUM(R93:R93)</f>
        <v>2403.3240000000001</v>
      </c>
    </row>
    <row r="95" spans="1:18" s="229" customFormat="1" ht="22.5" customHeight="1">
      <c r="A95" s="212"/>
      <c r="B95" s="219"/>
      <c r="C95" s="220"/>
      <c r="D95" s="189"/>
      <c r="E95" s="221"/>
      <c r="F95" s="222"/>
      <c r="G95" s="223"/>
      <c r="H95" s="222"/>
      <c r="I95" s="222"/>
      <c r="J95" s="723" t="s">
        <v>231</v>
      </c>
      <c r="K95" s="723"/>
      <c r="L95" s="224"/>
      <c r="M95" s="225"/>
      <c r="N95" s="226"/>
      <c r="O95" s="212"/>
      <c r="P95" s="227"/>
      <c r="Q95" s="227"/>
      <c r="R95" s="228">
        <f>+R91+R94</f>
        <v>9869.2404927106545</v>
      </c>
    </row>
    <row r="96" spans="1:18" s="246" customFormat="1">
      <c r="A96" s="233"/>
      <c r="B96" s="234"/>
      <c r="C96" s="235"/>
      <c r="D96" s="232"/>
      <c r="E96" s="236"/>
      <c r="F96" s="237"/>
      <c r="G96" s="238"/>
      <c r="H96" s="239"/>
      <c r="I96" s="164"/>
      <c r="J96" s="240"/>
      <c r="K96" s="241"/>
      <c r="L96" s="242"/>
      <c r="M96" s="127"/>
      <c r="N96" s="243"/>
      <c r="O96" s="244"/>
      <c r="P96" s="245"/>
    </row>
    <row r="97" spans="1:16" s="137" customFormat="1">
      <c r="A97" s="144"/>
      <c r="B97" s="142"/>
      <c r="C97" s="141" t="s">
        <v>100</v>
      </c>
      <c r="D97" s="144"/>
      <c r="E97" s="179" t="s">
        <v>101</v>
      </c>
      <c r="F97" s="141"/>
      <c r="G97" s="141"/>
      <c r="H97" s="141"/>
      <c r="I97" s="142"/>
    </row>
    <row r="98" spans="1:16" s="246" customFormat="1">
      <c r="A98" s="233"/>
      <c r="B98" s="234"/>
      <c r="C98" s="235"/>
      <c r="D98" s="232"/>
      <c r="E98" s="236"/>
      <c r="F98" s="237"/>
      <c r="G98" s="238"/>
      <c r="H98" s="239"/>
      <c r="I98" s="164"/>
      <c r="J98" s="240"/>
      <c r="K98" s="241"/>
      <c r="L98" s="242"/>
      <c r="M98" s="127"/>
      <c r="N98" s="243"/>
      <c r="O98" s="244"/>
      <c r="P98" s="245"/>
    </row>
  </sheetData>
  <mergeCells count="23">
    <mergeCell ref="J91:K91"/>
    <mergeCell ref="I88:K88"/>
    <mergeCell ref="J94:K94"/>
    <mergeCell ref="J95:K95"/>
    <mergeCell ref="I90:K90"/>
    <mergeCell ref="A2:P2"/>
    <mergeCell ref="A4:P4"/>
    <mergeCell ref="J6:L6"/>
    <mergeCell ref="M6:N6"/>
    <mergeCell ref="J87:K87"/>
    <mergeCell ref="A8:A10"/>
    <mergeCell ref="B8:B10"/>
    <mergeCell ref="C8:C10"/>
    <mergeCell ref="D8:D10"/>
    <mergeCell ref="E8:E10"/>
    <mergeCell ref="J89:K89"/>
    <mergeCell ref="Q8:Q10"/>
    <mergeCell ref="R8:R10"/>
    <mergeCell ref="F9:G9"/>
    <mergeCell ref="H9:I9"/>
    <mergeCell ref="J9:O9"/>
    <mergeCell ref="P8:P10"/>
    <mergeCell ref="F8:O8"/>
  </mergeCells>
  <phoneticPr fontId="0" type="noConversion"/>
  <pageMargins left="0.2" right="0.19" top="0.38" bottom="0.33" header="0.25" footer="0.19"/>
  <pageSetup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54"/>
  <sheetViews>
    <sheetView topLeftCell="A127" zoomScaleNormal="100" workbookViewId="0">
      <selection activeCell="I129" sqref="I129"/>
    </sheetView>
  </sheetViews>
  <sheetFormatPr defaultRowHeight="12.75"/>
  <cols>
    <col min="1" max="1" width="5.5703125" style="107" customWidth="1"/>
    <col min="2" max="2" width="9.140625" style="107"/>
    <col min="3" max="3" width="49.7109375" style="107" customWidth="1"/>
    <col min="4" max="4" width="8.28515625" style="107" customWidth="1"/>
    <col min="5" max="5" width="9.7109375" style="107" customWidth="1"/>
    <col min="6" max="6" width="10.85546875" style="107" customWidth="1"/>
    <col min="7" max="7" width="13.140625" style="107" customWidth="1"/>
    <col min="8" max="16384" width="9.140625" style="107"/>
  </cols>
  <sheetData>
    <row r="3" spans="1:7">
      <c r="A3" s="196"/>
      <c r="B3" s="196"/>
      <c r="C3" s="196"/>
      <c r="D3" s="197"/>
      <c r="E3" s="196"/>
      <c r="F3" s="196"/>
      <c r="G3" s="196"/>
    </row>
    <row r="6" spans="1:7" s="106" customFormat="1" ht="18.75" customHeight="1">
      <c r="A6" s="729" t="s">
        <v>129</v>
      </c>
      <c r="B6" s="729"/>
      <c r="C6" s="729"/>
      <c r="D6" s="729"/>
      <c r="E6" s="729"/>
      <c r="F6" s="729"/>
      <c r="G6" s="729"/>
    </row>
    <row r="7" spans="1:7" ht="36.75" customHeight="1">
      <c r="A7" s="730" t="s">
        <v>530</v>
      </c>
      <c r="B7" s="730"/>
      <c r="C7" s="730"/>
      <c r="D7" s="730"/>
      <c r="E7" s="730"/>
      <c r="F7" s="730"/>
      <c r="G7" s="730"/>
    </row>
    <row r="8" spans="1:7" s="109" customFormat="1" ht="12.75" customHeight="1">
      <c r="A8" s="731" t="s">
        <v>113</v>
      </c>
      <c r="B8" s="732" t="s">
        <v>114</v>
      </c>
      <c r="C8" s="733" t="s">
        <v>115</v>
      </c>
      <c r="D8" s="733" t="s">
        <v>116</v>
      </c>
      <c r="E8" s="733" t="s">
        <v>117</v>
      </c>
      <c r="F8" s="734" t="s">
        <v>118</v>
      </c>
      <c r="G8" s="734" t="s">
        <v>119</v>
      </c>
    </row>
    <row r="9" spans="1:7" s="109" customFormat="1" ht="32.25" customHeight="1">
      <c r="A9" s="731"/>
      <c r="B9" s="732"/>
      <c r="C9" s="733"/>
      <c r="D9" s="733"/>
      <c r="E9" s="733"/>
      <c r="F9" s="734"/>
      <c r="G9" s="734"/>
    </row>
    <row r="10" spans="1:7" s="109" customFormat="1" ht="1.5" hidden="1" customHeight="1">
      <c r="A10" s="110" t="s">
        <v>120</v>
      </c>
      <c r="B10" s="732"/>
      <c r="C10" s="733"/>
      <c r="D10" s="733"/>
      <c r="E10" s="733"/>
      <c r="F10" s="734"/>
      <c r="G10" s="734"/>
    </row>
    <row r="11" spans="1:7" s="109" customFormat="1" ht="18.75" customHeight="1">
      <c r="A11" s="108">
        <v>1</v>
      </c>
      <c r="B11" s="111" t="s">
        <v>121</v>
      </c>
      <c r="C11" s="111" t="s">
        <v>122</v>
      </c>
      <c r="D11" s="111" t="s">
        <v>123</v>
      </c>
      <c r="E11" s="111" t="s">
        <v>124</v>
      </c>
      <c r="F11" s="111" t="s">
        <v>125</v>
      </c>
      <c r="G11" s="111" t="s">
        <v>126</v>
      </c>
    </row>
    <row r="12" spans="1:7" s="112" customFormat="1" ht="33.75" customHeight="1">
      <c r="A12" s="83"/>
      <c r="B12" s="84"/>
      <c r="C12" s="611" t="s">
        <v>654</v>
      </c>
      <c r="D12" s="85"/>
      <c r="E12" s="85"/>
      <c r="F12" s="84"/>
      <c r="G12" s="53"/>
    </row>
    <row r="13" spans="1:7" s="112" customFormat="1" ht="33.75" customHeight="1">
      <c r="A13" s="174">
        <v>1</v>
      </c>
      <c r="B13" s="50" t="s">
        <v>656</v>
      </c>
      <c r="C13" s="55" t="s">
        <v>657</v>
      </c>
      <c r="D13" s="51" t="s">
        <v>186</v>
      </c>
      <c r="E13" s="305">
        <v>1</v>
      </c>
      <c r="F13" s="113">
        <v>22.211611302972003</v>
      </c>
      <c r="G13" s="53">
        <f t="shared" ref="G13:G112" si="0">+E13*F13</f>
        <v>22.211611302972003</v>
      </c>
    </row>
    <row r="14" spans="1:7" s="112" customFormat="1" ht="33.75" customHeight="1">
      <c r="A14" s="174">
        <v>2</v>
      </c>
      <c r="B14" s="50" t="s">
        <v>179</v>
      </c>
      <c r="C14" s="55" t="s">
        <v>374</v>
      </c>
      <c r="D14" s="51" t="s">
        <v>301</v>
      </c>
      <c r="E14" s="621">
        <v>2</v>
      </c>
      <c r="F14" s="113">
        <v>1.4443737874050802</v>
      </c>
      <c r="G14" s="53">
        <f t="shared" si="0"/>
        <v>2.8887475748101603</v>
      </c>
    </row>
    <row r="15" spans="1:7" s="112" customFormat="1" ht="33.75" customHeight="1">
      <c r="A15" s="174">
        <v>3</v>
      </c>
      <c r="B15" s="50" t="s">
        <v>375</v>
      </c>
      <c r="C15" s="55" t="s">
        <v>376</v>
      </c>
      <c r="D15" s="51" t="s">
        <v>377</v>
      </c>
      <c r="E15" s="307">
        <v>48.3</v>
      </c>
      <c r="F15" s="113">
        <v>0.97810328480200004</v>
      </c>
      <c r="G15" s="53">
        <f t="shared" si="0"/>
        <v>47.242388655936601</v>
      </c>
    </row>
    <row r="16" spans="1:7" s="112" customFormat="1" ht="33.75" customHeight="1">
      <c r="A16" s="174">
        <v>4</v>
      </c>
      <c r="B16" s="50" t="s">
        <v>179</v>
      </c>
      <c r="C16" s="55" t="s">
        <v>658</v>
      </c>
      <c r="D16" s="51" t="s">
        <v>379</v>
      </c>
      <c r="E16" s="622">
        <v>138</v>
      </c>
      <c r="F16" s="113">
        <v>5.7774951496203206</v>
      </c>
      <c r="G16" s="53">
        <f t="shared" si="0"/>
        <v>797.29433064760428</v>
      </c>
    </row>
    <row r="17" spans="1:7" s="112" customFormat="1" ht="33.75" customHeight="1">
      <c r="A17" s="174">
        <v>5</v>
      </c>
      <c r="B17" s="50" t="s">
        <v>382</v>
      </c>
      <c r="C17" s="55" t="s">
        <v>383</v>
      </c>
      <c r="D17" s="51" t="s">
        <v>186</v>
      </c>
      <c r="E17" s="305">
        <v>15</v>
      </c>
      <c r="F17" s="113">
        <v>0.58766723464883952</v>
      </c>
      <c r="G17" s="53">
        <f t="shared" si="0"/>
        <v>8.8150085197325936</v>
      </c>
    </row>
    <row r="18" spans="1:7" s="112" customFormat="1" ht="33.75" customHeight="1">
      <c r="A18" s="174">
        <v>6</v>
      </c>
      <c r="B18" s="264" t="s">
        <v>385</v>
      </c>
      <c r="C18" s="76" t="s">
        <v>386</v>
      </c>
      <c r="D18" s="66" t="s">
        <v>301</v>
      </c>
      <c r="E18" s="623">
        <v>56</v>
      </c>
      <c r="F18" s="113">
        <v>2.1459586068555883</v>
      </c>
      <c r="G18" s="53">
        <f t="shared" si="0"/>
        <v>120.17368198391294</v>
      </c>
    </row>
    <row r="19" spans="1:7" s="112" customFormat="1" ht="33.75" customHeight="1">
      <c r="A19" s="174">
        <v>7</v>
      </c>
      <c r="B19" s="264" t="s">
        <v>389</v>
      </c>
      <c r="C19" s="76" t="s">
        <v>390</v>
      </c>
      <c r="D19" s="66" t="s">
        <v>301</v>
      </c>
      <c r="E19" s="623">
        <v>84</v>
      </c>
      <c r="F19" s="113">
        <v>1.8488380672520641</v>
      </c>
      <c r="G19" s="53">
        <f t="shared" si="0"/>
        <v>155.30239764917337</v>
      </c>
    </row>
    <row r="20" spans="1:7" s="112" customFormat="1" ht="33.75" customHeight="1">
      <c r="A20" s="174">
        <v>8</v>
      </c>
      <c r="B20" s="264" t="s">
        <v>393</v>
      </c>
      <c r="C20" s="76" t="s">
        <v>394</v>
      </c>
      <c r="D20" s="66" t="s">
        <v>301</v>
      </c>
      <c r="E20" s="624">
        <v>20</v>
      </c>
      <c r="F20" s="113">
        <v>1.6489060795849078</v>
      </c>
      <c r="G20" s="53">
        <f t="shared" si="0"/>
        <v>32.978121591698155</v>
      </c>
    </row>
    <row r="21" spans="1:7" s="112" customFormat="1" ht="33.75" customHeight="1">
      <c r="A21" s="174">
        <v>9</v>
      </c>
      <c r="B21" s="387" t="s">
        <v>397</v>
      </c>
      <c r="C21" s="388" t="s">
        <v>655</v>
      </c>
      <c r="D21" s="389" t="s">
        <v>186</v>
      </c>
      <c r="E21" s="625">
        <v>2</v>
      </c>
      <c r="F21" s="113">
        <v>1.65509413049306</v>
      </c>
      <c r="G21" s="53">
        <f t="shared" si="0"/>
        <v>3.31018826098612</v>
      </c>
    </row>
    <row r="22" spans="1:7" s="112" customFormat="1" ht="33.75" customHeight="1">
      <c r="A22" s="174">
        <v>10</v>
      </c>
      <c r="B22" s="387" t="s">
        <v>397</v>
      </c>
      <c r="C22" s="388" t="s">
        <v>659</v>
      </c>
      <c r="D22" s="389" t="s">
        <v>186</v>
      </c>
      <c r="E22" s="625">
        <v>32</v>
      </c>
      <c r="F22" s="113">
        <v>1.512101125539957</v>
      </c>
      <c r="G22" s="53">
        <f t="shared" si="0"/>
        <v>48.387236017278624</v>
      </c>
    </row>
    <row r="23" spans="1:7" s="112" customFormat="1" ht="33.75" customHeight="1">
      <c r="A23" s="174">
        <v>11</v>
      </c>
      <c r="B23" s="51" t="s">
        <v>402</v>
      </c>
      <c r="C23" s="55" t="s">
        <v>660</v>
      </c>
      <c r="D23" s="49" t="s">
        <v>186</v>
      </c>
      <c r="E23" s="625">
        <v>28</v>
      </c>
      <c r="F23" s="113">
        <v>0.97601088663577806</v>
      </c>
      <c r="G23" s="53">
        <f t="shared" si="0"/>
        <v>27.328304825801787</v>
      </c>
    </row>
    <row r="24" spans="1:7" s="112" customFormat="1" ht="33.75" customHeight="1">
      <c r="A24" s="174">
        <v>12</v>
      </c>
      <c r="B24" s="51" t="s">
        <v>402</v>
      </c>
      <c r="C24" s="55" t="s">
        <v>661</v>
      </c>
      <c r="D24" s="49" t="s">
        <v>186</v>
      </c>
      <c r="E24" s="625">
        <v>66</v>
      </c>
      <c r="F24" s="113">
        <v>0.75935481852501607</v>
      </c>
      <c r="G24" s="53">
        <f t="shared" si="0"/>
        <v>50.117418022651059</v>
      </c>
    </row>
    <row r="25" spans="1:7" s="112" customFormat="1" ht="33.75" customHeight="1">
      <c r="A25" s="174">
        <v>13</v>
      </c>
      <c r="B25" s="51" t="s">
        <v>402</v>
      </c>
      <c r="C25" s="55" t="s">
        <v>662</v>
      </c>
      <c r="D25" s="49" t="s">
        <v>186</v>
      </c>
      <c r="E25" s="625">
        <v>2</v>
      </c>
      <c r="F25" s="113">
        <v>0.55858686207570996</v>
      </c>
      <c r="G25" s="53">
        <f t="shared" si="0"/>
        <v>1.1171737241514199</v>
      </c>
    </row>
    <row r="26" spans="1:7" s="112" customFormat="1" ht="33.75" customHeight="1">
      <c r="A26" s="174">
        <v>14</v>
      </c>
      <c r="B26" s="51" t="s">
        <v>402</v>
      </c>
      <c r="C26" s="55" t="s">
        <v>663</v>
      </c>
      <c r="D26" s="49" t="s">
        <v>186</v>
      </c>
      <c r="E26" s="625">
        <v>2</v>
      </c>
      <c r="F26" s="113">
        <v>0.5268106387527981</v>
      </c>
      <c r="G26" s="53">
        <f t="shared" si="0"/>
        <v>1.0536212775055962</v>
      </c>
    </row>
    <row r="27" spans="1:7" s="112" customFormat="1" ht="33.75" customHeight="1">
      <c r="A27" s="174">
        <v>15</v>
      </c>
      <c r="B27" s="255" t="s">
        <v>179</v>
      </c>
      <c r="C27" s="55" t="s">
        <v>412</v>
      </c>
      <c r="D27" s="51" t="s">
        <v>186</v>
      </c>
      <c r="E27" s="626">
        <v>80</v>
      </c>
      <c r="F27" s="113">
        <v>9.966179133095053E-2</v>
      </c>
      <c r="G27" s="53">
        <f t="shared" si="0"/>
        <v>7.9729433064760427</v>
      </c>
    </row>
    <row r="28" spans="1:7" s="112" customFormat="1" ht="33.75" customHeight="1">
      <c r="A28" s="174">
        <v>16</v>
      </c>
      <c r="B28" s="255" t="s">
        <v>179</v>
      </c>
      <c r="C28" s="55" t="s">
        <v>415</v>
      </c>
      <c r="D28" s="51" t="s">
        <v>186</v>
      </c>
      <c r="E28" s="626">
        <v>120</v>
      </c>
      <c r="F28" s="113">
        <v>5.6330577708798117E-2</v>
      </c>
      <c r="G28" s="53">
        <f t="shared" si="0"/>
        <v>6.759669325055774</v>
      </c>
    </row>
    <row r="29" spans="1:7" s="112" customFormat="1" ht="33.75" customHeight="1">
      <c r="A29" s="174">
        <v>17</v>
      </c>
      <c r="B29" s="255" t="s">
        <v>179</v>
      </c>
      <c r="C29" s="55" t="s">
        <v>418</v>
      </c>
      <c r="D29" s="51" t="s">
        <v>186</v>
      </c>
      <c r="E29" s="626">
        <v>30</v>
      </c>
      <c r="F29" s="113">
        <v>3.7553718472532083E-2</v>
      </c>
      <c r="G29" s="53">
        <f t="shared" si="0"/>
        <v>1.1266115541759625</v>
      </c>
    </row>
    <row r="30" spans="1:7" s="112" customFormat="1" ht="33.75" customHeight="1">
      <c r="A30" s="174">
        <v>18</v>
      </c>
      <c r="B30" s="255" t="s">
        <v>179</v>
      </c>
      <c r="C30" s="55" t="s">
        <v>421</v>
      </c>
      <c r="D30" s="51" t="s">
        <v>186</v>
      </c>
      <c r="E30" s="626">
        <v>30</v>
      </c>
      <c r="F30" s="113">
        <v>0.60230386934791835</v>
      </c>
      <c r="G30" s="53">
        <f t="shared" si="0"/>
        <v>18.069116080437549</v>
      </c>
    </row>
    <row r="31" spans="1:7" s="112" customFormat="1" ht="33.75" customHeight="1">
      <c r="A31" s="174">
        <v>19</v>
      </c>
      <c r="B31" s="255" t="s">
        <v>179</v>
      </c>
      <c r="C31" s="392" t="s">
        <v>423</v>
      </c>
      <c r="D31" s="381" t="s">
        <v>186</v>
      </c>
      <c r="E31" s="627">
        <v>30</v>
      </c>
      <c r="F31" s="113">
        <v>0.28887475748101604</v>
      </c>
      <c r="G31" s="53">
        <f t="shared" si="0"/>
        <v>8.6662427244304805</v>
      </c>
    </row>
    <row r="32" spans="1:7" s="112" customFormat="1" ht="33.75" customHeight="1">
      <c r="A32" s="174">
        <v>20</v>
      </c>
      <c r="B32" s="255" t="s">
        <v>179</v>
      </c>
      <c r="C32" s="392" t="s">
        <v>425</v>
      </c>
      <c r="D32" s="381" t="s">
        <v>186</v>
      </c>
      <c r="E32" s="627">
        <v>16</v>
      </c>
      <c r="F32" s="113">
        <v>0.28887475748101604</v>
      </c>
      <c r="G32" s="53">
        <f t="shared" si="0"/>
        <v>4.6219961196962567</v>
      </c>
    </row>
    <row r="33" spans="1:7" s="112" customFormat="1" ht="33.75" customHeight="1">
      <c r="A33" s="174">
        <v>21</v>
      </c>
      <c r="B33" s="103" t="s">
        <v>426</v>
      </c>
      <c r="C33" s="105" t="s">
        <v>705</v>
      </c>
      <c r="D33" s="381" t="s">
        <v>186</v>
      </c>
      <c r="E33" s="628">
        <v>6</v>
      </c>
      <c r="F33" s="113">
        <v>3.6647920544480002</v>
      </c>
      <c r="G33" s="53">
        <f t="shared" si="0"/>
        <v>21.988752326688001</v>
      </c>
    </row>
    <row r="34" spans="1:7" s="112" customFormat="1" ht="33.75" customHeight="1">
      <c r="A34" s="174">
        <v>22</v>
      </c>
      <c r="B34" s="394" t="s">
        <v>427</v>
      </c>
      <c r="C34" s="105" t="s">
        <v>639</v>
      </c>
      <c r="D34" s="381" t="s">
        <v>186</v>
      </c>
      <c r="E34" s="628">
        <v>2</v>
      </c>
      <c r="F34" s="113">
        <v>0.65619587461399997</v>
      </c>
      <c r="G34" s="53">
        <f t="shared" si="0"/>
        <v>1.3123917492279999</v>
      </c>
    </row>
    <row r="35" spans="1:7" s="112" customFormat="1" ht="33.75" customHeight="1">
      <c r="A35" s="174">
        <v>23</v>
      </c>
      <c r="B35" s="394" t="s">
        <v>427</v>
      </c>
      <c r="C35" s="105" t="s">
        <v>640</v>
      </c>
      <c r="D35" s="381" t="s">
        <v>186</v>
      </c>
      <c r="E35" s="628">
        <v>5</v>
      </c>
      <c r="F35" s="113">
        <v>0.65619587461399997</v>
      </c>
      <c r="G35" s="53">
        <f t="shared" si="0"/>
        <v>3.2809793730700001</v>
      </c>
    </row>
    <row r="36" spans="1:7" s="112" customFormat="1" ht="33.75" customHeight="1">
      <c r="A36" s="174">
        <v>24</v>
      </c>
      <c r="B36" s="73" t="s">
        <v>179</v>
      </c>
      <c r="C36" s="260" t="s">
        <v>646</v>
      </c>
      <c r="D36" s="73" t="s">
        <v>108</v>
      </c>
      <c r="E36" s="629">
        <v>0.5</v>
      </c>
      <c r="F36" s="113">
        <v>1.011061651183556</v>
      </c>
      <c r="G36" s="53">
        <f t="shared" si="0"/>
        <v>0.50553082559177798</v>
      </c>
    </row>
    <row r="37" spans="1:7" s="112" customFormat="1" ht="33.75" customHeight="1">
      <c r="A37" s="174">
        <v>25</v>
      </c>
      <c r="B37" s="264" t="s">
        <v>429</v>
      </c>
      <c r="C37" s="76" t="s">
        <v>430</v>
      </c>
      <c r="D37" s="75" t="s">
        <v>167</v>
      </c>
      <c r="E37" s="302">
        <v>0.3</v>
      </c>
      <c r="F37" s="113">
        <v>4.6544055460379568</v>
      </c>
      <c r="G37" s="53">
        <f t="shared" si="0"/>
        <v>1.3963216638113869</v>
      </c>
    </row>
    <row r="38" spans="1:7" s="112" customFormat="1" ht="33.75" customHeight="1">
      <c r="A38" s="174">
        <v>26</v>
      </c>
      <c r="B38" s="349" t="s">
        <v>291</v>
      </c>
      <c r="C38" s="76" t="s">
        <v>648</v>
      </c>
      <c r="D38" s="348" t="s">
        <v>286</v>
      </c>
      <c r="E38" s="630">
        <v>3.0000000000000001E-3</v>
      </c>
      <c r="F38" s="113">
        <v>151.76932688790021</v>
      </c>
      <c r="G38" s="53">
        <f t="shared" si="0"/>
        <v>0.45530798066370065</v>
      </c>
    </row>
    <row r="39" spans="1:7" s="112" customFormat="1" ht="33.75" customHeight="1">
      <c r="A39" s="174">
        <v>27</v>
      </c>
      <c r="B39" s="251" t="s">
        <v>179</v>
      </c>
      <c r="C39" s="388" t="s">
        <v>432</v>
      </c>
      <c r="D39" s="389" t="s">
        <v>108</v>
      </c>
      <c r="E39" s="624">
        <v>1.8</v>
      </c>
      <c r="F39" s="113">
        <v>1.4082644427199529</v>
      </c>
      <c r="G39" s="53">
        <f t="shared" si="0"/>
        <v>2.5348759968959151</v>
      </c>
    </row>
    <row r="40" spans="1:7" s="112" customFormat="1" ht="33.75" customHeight="1">
      <c r="A40" s="174">
        <v>28</v>
      </c>
      <c r="B40" s="251" t="s">
        <v>179</v>
      </c>
      <c r="C40" s="388" t="s">
        <v>435</v>
      </c>
      <c r="D40" s="389" t="s">
        <v>108</v>
      </c>
      <c r="E40" s="624">
        <v>2.2999999999999998</v>
      </c>
      <c r="F40" s="113">
        <v>0.78285059277355351</v>
      </c>
      <c r="G40" s="53">
        <f t="shared" si="0"/>
        <v>1.800556363379173</v>
      </c>
    </row>
    <row r="41" spans="1:7" s="112" customFormat="1" ht="33.75" customHeight="1">
      <c r="A41" s="174">
        <v>29</v>
      </c>
      <c r="B41" s="401" t="s">
        <v>438</v>
      </c>
      <c r="C41" s="55" t="s">
        <v>439</v>
      </c>
      <c r="D41" s="103" t="s">
        <v>165</v>
      </c>
      <c r="E41" s="631">
        <v>0.1</v>
      </c>
      <c r="F41" s="113">
        <v>22.942093503014</v>
      </c>
      <c r="G41" s="53">
        <f t="shared" si="0"/>
        <v>2.2942093503014003</v>
      </c>
    </row>
    <row r="42" spans="1:7" s="112" customFormat="1" ht="33.75" customHeight="1">
      <c r="A42" s="174">
        <v>30</v>
      </c>
      <c r="B42" s="401" t="s">
        <v>174</v>
      </c>
      <c r="C42" s="55" t="s">
        <v>440</v>
      </c>
      <c r="D42" s="103" t="s">
        <v>165</v>
      </c>
      <c r="E42" s="631">
        <v>0.1</v>
      </c>
      <c r="F42" s="113">
        <v>45.537228008411077</v>
      </c>
      <c r="G42" s="53">
        <f t="shared" si="0"/>
        <v>4.5537228008411077</v>
      </c>
    </row>
    <row r="43" spans="1:7" s="112" customFormat="1" ht="33.75" customHeight="1">
      <c r="A43" s="174">
        <v>31</v>
      </c>
      <c r="B43" s="282" t="s">
        <v>642</v>
      </c>
      <c r="C43" s="657" t="s">
        <v>643</v>
      </c>
      <c r="D43" s="270" t="s">
        <v>167</v>
      </c>
      <c r="E43" s="632">
        <v>1</v>
      </c>
      <c r="F43" s="113">
        <v>0.63143376613799995</v>
      </c>
      <c r="G43" s="53">
        <f t="shared" si="0"/>
        <v>0.63143376613799995</v>
      </c>
    </row>
    <row r="44" spans="1:7" s="112" customFormat="1" ht="33.75" customHeight="1">
      <c r="A44" s="174">
        <v>32</v>
      </c>
      <c r="B44" s="349" t="s">
        <v>294</v>
      </c>
      <c r="C44" s="76" t="s">
        <v>644</v>
      </c>
      <c r="D44" s="605" t="s">
        <v>167</v>
      </c>
      <c r="E44" s="633">
        <v>1</v>
      </c>
      <c r="F44" s="113">
        <v>9.4091802650359089</v>
      </c>
      <c r="G44" s="53">
        <f t="shared" si="0"/>
        <v>9.4091802650359089</v>
      </c>
    </row>
    <row r="45" spans="1:7" s="112" customFormat="1" ht="33.75" customHeight="1">
      <c r="A45" s="174">
        <v>33</v>
      </c>
      <c r="B45" s="451" t="s">
        <v>482</v>
      </c>
      <c r="C45" s="260" t="s">
        <v>649</v>
      </c>
      <c r="D45" s="181" t="s">
        <v>484</v>
      </c>
      <c r="E45" s="634">
        <v>0.2</v>
      </c>
      <c r="F45" s="113">
        <v>52.770529373203601</v>
      </c>
      <c r="G45" s="53">
        <f t="shared" si="0"/>
        <v>10.554105874640721</v>
      </c>
    </row>
    <row r="46" spans="1:7" s="112" customFormat="1" ht="33.75" customHeight="1">
      <c r="A46" s="174">
        <v>34</v>
      </c>
      <c r="B46" s="452" t="s">
        <v>488</v>
      </c>
      <c r="C46" s="453" t="s">
        <v>489</v>
      </c>
      <c r="D46" s="454" t="s">
        <v>490</v>
      </c>
      <c r="E46" s="635">
        <v>0.02</v>
      </c>
      <c r="F46" s="113">
        <v>242.92522327071987</v>
      </c>
      <c r="G46" s="53">
        <f t="shared" si="0"/>
        <v>4.8585044654143976</v>
      </c>
    </row>
    <row r="47" spans="1:7" s="112" customFormat="1" ht="33.75" customHeight="1">
      <c r="A47" s="174">
        <v>35</v>
      </c>
      <c r="B47" s="103" t="s">
        <v>426</v>
      </c>
      <c r="C47" s="105" t="s">
        <v>442</v>
      </c>
      <c r="D47" s="51" t="s">
        <v>186</v>
      </c>
      <c r="E47" s="628">
        <v>1</v>
      </c>
      <c r="F47" s="113">
        <v>3.6647920544480002</v>
      </c>
      <c r="G47" s="53">
        <f t="shared" si="0"/>
        <v>3.6647920544480002</v>
      </c>
    </row>
    <row r="48" spans="1:7" s="112" customFormat="1" ht="33.75" customHeight="1">
      <c r="A48" s="203"/>
      <c r="B48" s="203"/>
      <c r="C48" s="612" t="s">
        <v>445</v>
      </c>
      <c r="D48" s="203"/>
      <c r="E48" s="203"/>
      <c r="F48" s="113"/>
      <c r="G48" s="53"/>
    </row>
    <row r="49" spans="1:7" s="112" customFormat="1" ht="33.75" customHeight="1">
      <c r="A49" s="174">
        <v>1</v>
      </c>
      <c r="B49" s="255" t="s">
        <v>179</v>
      </c>
      <c r="C49" s="55" t="s">
        <v>446</v>
      </c>
      <c r="D49" s="51" t="s">
        <v>186</v>
      </c>
      <c r="E49" s="305">
        <v>1</v>
      </c>
      <c r="F49" s="113">
        <v>706.26906751091292</v>
      </c>
      <c r="G49" s="53">
        <f t="shared" si="0"/>
        <v>706.26906751091292</v>
      </c>
    </row>
    <row r="50" spans="1:7" s="112" customFormat="1" ht="33.75" customHeight="1">
      <c r="A50" s="65"/>
      <c r="B50" s="133"/>
      <c r="C50" s="611" t="s">
        <v>450</v>
      </c>
      <c r="D50" s="250"/>
      <c r="E50" s="300"/>
      <c r="F50" s="113"/>
      <c r="G50" s="53"/>
    </row>
    <row r="51" spans="1:7" s="112" customFormat="1" ht="33.75" customHeight="1">
      <c r="A51" s="49">
        <v>1</v>
      </c>
      <c r="B51" s="104" t="s">
        <v>451</v>
      </c>
      <c r="C51" s="260" t="s">
        <v>452</v>
      </c>
      <c r="D51" s="442" t="s">
        <v>108</v>
      </c>
      <c r="E51" s="637">
        <v>4</v>
      </c>
      <c r="F51" s="113">
        <v>1.4625719561662622</v>
      </c>
      <c r="G51" s="53">
        <f t="shared" si="0"/>
        <v>5.8502878246650489</v>
      </c>
    </row>
    <row r="52" spans="1:7" s="112" customFormat="1" ht="33.75" customHeight="1">
      <c r="A52" s="49">
        <v>2</v>
      </c>
      <c r="B52" s="73" t="s">
        <v>455</v>
      </c>
      <c r="C52" s="260" t="s">
        <v>456</v>
      </c>
      <c r="D52" s="73" t="s">
        <v>301</v>
      </c>
      <c r="E52" s="297">
        <v>2</v>
      </c>
      <c r="F52" s="113">
        <v>1.3672432861975268</v>
      </c>
      <c r="G52" s="53">
        <f t="shared" si="0"/>
        <v>2.7344865723950535</v>
      </c>
    </row>
    <row r="53" spans="1:7" s="112" customFormat="1" ht="33.75" customHeight="1">
      <c r="A53" s="49">
        <v>3</v>
      </c>
      <c r="B53" s="104" t="s">
        <v>459</v>
      </c>
      <c r="C53" s="72" t="s">
        <v>460</v>
      </c>
      <c r="D53" s="73" t="s">
        <v>461</v>
      </c>
      <c r="E53" s="638">
        <v>6.0000000000000001E-3</v>
      </c>
      <c r="F53" s="113">
        <v>863.98710789035408</v>
      </c>
      <c r="G53" s="53">
        <f t="shared" si="0"/>
        <v>5.1839226473421247</v>
      </c>
    </row>
    <row r="54" spans="1:7" s="112" customFormat="1" ht="33.75" customHeight="1">
      <c r="A54" s="49">
        <v>4</v>
      </c>
      <c r="B54" s="104" t="s">
        <v>462</v>
      </c>
      <c r="C54" s="72" t="s">
        <v>463</v>
      </c>
      <c r="D54" s="73" t="s">
        <v>108</v>
      </c>
      <c r="E54" s="629">
        <v>6</v>
      </c>
      <c r="F54" s="113">
        <v>0.75524430851799995</v>
      </c>
      <c r="G54" s="53">
        <f t="shared" si="0"/>
        <v>4.5314658511079999</v>
      </c>
    </row>
    <row r="55" spans="1:7" s="112" customFormat="1" ht="33.75" customHeight="1">
      <c r="A55" s="49">
        <v>5</v>
      </c>
      <c r="B55" s="73" t="s">
        <v>200</v>
      </c>
      <c r="C55" s="260" t="s">
        <v>464</v>
      </c>
      <c r="D55" s="73" t="s">
        <v>139</v>
      </c>
      <c r="E55" s="327">
        <v>1E-3</v>
      </c>
      <c r="F55" s="113">
        <v>168.125319703305</v>
      </c>
      <c r="G55" s="53">
        <f t="shared" si="0"/>
        <v>0.16812531970330499</v>
      </c>
    </row>
    <row r="56" spans="1:7" s="112" customFormat="1" ht="33.75" customHeight="1">
      <c r="A56" s="49">
        <v>6</v>
      </c>
      <c r="B56" s="73" t="s">
        <v>468</v>
      </c>
      <c r="C56" s="260" t="s">
        <v>469</v>
      </c>
      <c r="D56" s="73" t="s">
        <v>186</v>
      </c>
      <c r="E56" s="614">
        <v>1</v>
      </c>
      <c r="F56" s="113">
        <v>3.4419330781639998</v>
      </c>
      <c r="G56" s="53">
        <f t="shared" si="0"/>
        <v>3.4419330781639998</v>
      </c>
    </row>
    <row r="57" spans="1:7" s="112" customFormat="1" ht="33.75" customHeight="1">
      <c r="A57" s="49">
        <v>7</v>
      </c>
      <c r="B57" s="73" t="s">
        <v>471</v>
      </c>
      <c r="C57" s="260" t="s">
        <v>472</v>
      </c>
      <c r="D57" s="73" t="s">
        <v>186</v>
      </c>
      <c r="E57" s="614">
        <v>1</v>
      </c>
      <c r="F57" s="113">
        <v>4.8533732612960003</v>
      </c>
      <c r="G57" s="53">
        <f t="shared" si="0"/>
        <v>4.8533732612960003</v>
      </c>
    </row>
    <row r="58" spans="1:7" s="112" customFormat="1" ht="33.75" customHeight="1">
      <c r="A58" s="49">
        <v>8</v>
      </c>
      <c r="B58" s="73" t="s">
        <v>474</v>
      </c>
      <c r="C58" s="260" t="s">
        <v>664</v>
      </c>
      <c r="D58" s="73" t="s">
        <v>186</v>
      </c>
      <c r="E58" s="614">
        <v>1</v>
      </c>
      <c r="F58" s="113">
        <v>8.2560309115851318</v>
      </c>
      <c r="G58" s="53">
        <f t="shared" si="0"/>
        <v>8.2560309115851318</v>
      </c>
    </row>
    <row r="59" spans="1:7" s="112" customFormat="1" ht="33.75" customHeight="1">
      <c r="A59" s="49">
        <v>9</v>
      </c>
      <c r="B59" s="73" t="s">
        <v>474</v>
      </c>
      <c r="C59" s="260" t="s">
        <v>665</v>
      </c>
      <c r="D59" s="73" t="s">
        <v>186</v>
      </c>
      <c r="E59" s="614">
        <v>1</v>
      </c>
      <c r="F59" s="113">
        <v>7.0528675466767003</v>
      </c>
      <c r="G59" s="53">
        <f t="shared" si="0"/>
        <v>7.0528675466767003</v>
      </c>
    </row>
    <row r="60" spans="1:7" s="112" customFormat="1" ht="33.75" customHeight="1">
      <c r="A60" s="49">
        <v>10</v>
      </c>
      <c r="B60" s="394" t="s">
        <v>479</v>
      </c>
      <c r="C60" s="447" t="s">
        <v>480</v>
      </c>
      <c r="D60" s="448" t="s">
        <v>186</v>
      </c>
      <c r="E60" s="639">
        <v>1</v>
      </c>
      <c r="F60" s="113">
        <v>2.1666844916499999</v>
      </c>
      <c r="G60" s="53">
        <f t="shared" si="0"/>
        <v>2.1666844916499999</v>
      </c>
    </row>
    <row r="61" spans="1:7" s="112" customFormat="1" ht="33.75" customHeight="1">
      <c r="A61" s="49">
        <v>11</v>
      </c>
      <c r="B61" s="73" t="s">
        <v>179</v>
      </c>
      <c r="C61" s="260" t="s">
        <v>481</v>
      </c>
      <c r="D61" s="448" t="s">
        <v>186</v>
      </c>
      <c r="E61" s="327">
        <v>5</v>
      </c>
      <c r="F61" s="113">
        <v>0.14443737874050802</v>
      </c>
      <c r="G61" s="53">
        <f t="shared" si="0"/>
        <v>0.72218689370254008</v>
      </c>
    </row>
    <row r="62" spans="1:7" s="112" customFormat="1" ht="33.75" customHeight="1">
      <c r="A62" s="49">
        <v>12</v>
      </c>
      <c r="B62" s="451" t="s">
        <v>482</v>
      </c>
      <c r="C62" s="260" t="s">
        <v>483</v>
      </c>
      <c r="D62" s="181" t="s">
        <v>484</v>
      </c>
      <c r="E62" s="634">
        <v>0.2</v>
      </c>
      <c r="F62" s="113">
        <v>43.093224997589573</v>
      </c>
      <c r="G62" s="53">
        <f t="shared" si="0"/>
        <v>8.6186449995179153</v>
      </c>
    </row>
    <row r="63" spans="1:7" s="112" customFormat="1" ht="33.75" customHeight="1">
      <c r="A63" s="49">
        <v>13</v>
      </c>
      <c r="B63" s="73" t="s">
        <v>179</v>
      </c>
      <c r="C63" s="260" t="s">
        <v>487</v>
      </c>
      <c r="D63" s="448" t="s">
        <v>186</v>
      </c>
      <c r="E63" s="327">
        <v>70</v>
      </c>
      <c r="F63" s="113">
        <v>2.8887475748101601E-2</v>
      </c>
      <c r="G63" s="53">
        <f t="shared" si="0"/>
        <v>2.0221233023671119</v>
      </c>
    </row>
    <row r="64" spans="1:7" s="112" customFormat="1" ht="33.75" customHeight="1">
      <c r="A64" s="49">
        <v>14</v>
      </c>
      <c r="B64" s="452" t="s">
        <v>488</v>
      </c>
      <c r="C64" s="453" t="s">
        <v>489</v>
      </c>
      <c r="D64" s="454" t="s">
        <v>490</v>
      </c>
      <c r="E64" s="635">
        <v>0.01</v>
      </c>
      <c r="F64" s="113">
        <v>242.92522327071987</v>
      </c>
      <c r="G64" s="53">
        <f t="shared" si="0"/>
        <v>2.4292522327071988</v>
      </c>
    </row>
    <row r="65" spans="1:7" s="112" customFormat="1" ht="33.75" customHeight="1">
      <c r="A65" s="49">
        <v>15</v>
      </c>
      <c r="B65" s="73" t="s">
        <v>179</v>
      </c>
      <c r="C65" s="260" t="s">
        <v>493</v>
      </c>
      <c r="D65" s="448" t="s">
        <v>186</v>
      </c>
      <c r="E65" s="327">
        <v>2</v>
      </c>
      <c r="F65" s="113">
        <v>1.1554990299240642</v>
      </c>
      <c r="G65" s="53">
        <f t="shared" si="0"/>
        <v>2.3109980598481283</v>
      </c>
    </row>
    <row r="66" spans="1:7" s="112" customFormat="1" ht="33.75" customHeight="1">
      <c r="A66" s="49">
        <v>16</v>
      </c>
      <c r="B66" s="73" t="s">
        <v>495</v>
      </c>
      <c r="C66" s="260" t="s">
        <v>666</v>
      </c>
      <c r="D66" s="73" t="s">
        <v>301</v>
      </c>
      <c r="E66" s="327">
        <v>0.56000000000000005</v>
      </c>
      <c r="F66" s="113">
        <v>3.0972420519672323</v>
      </c>
      <c r="G66" s="53">
        <f t="shared" si="0"/>
        <v>1.7344555491016502</v>
      </c>
    </row>
    <row r="67" spans="1:7" s="112" customFormat="1" ht="33.75" customHeight="1">
      <c r="A67" s="84"/>
      <c r="B67" s="84"/>
      <c r="C67" s="613" t="s">
        <v>445</v>
      </c>
      <c r="D67" s="84"/>
      <c r="E67" s="83"/>
      <c r="F67" s="113"/>
      <c r="G67" s="53"/>
    </row>
    <row r="68" spans="1:7" s="112" customFormat="1" ht="33.75" customHeight="1">
      <c r="A68" s="49">
        <v>1</v>
      </c>
      <c r="B68" s="73" t="s">
        <v>179</v>
      </c>
      <c r="C68" s="260" t="s">
        <v>499</v>
      </c>
      <c r="D68" s="73" t="s">
        <v>186</v>
      </c>
      <c r="E68" s="614">
        <v>1</v>
      </c>
      <c r="F68" s="113">
        <v>31.5716883069</v>
      </c>
      <c r="G68" s="53">
        <f t="shared" si="0"/>
        <v>31.5716883069</v>
      </c>
    </row>
    <row r="69" spans="1:7" s="112" customFormat="1" ht="33.75" customHeight="1">
      <c r="A69" s="49">
        <v>2</v>
      </c>
      <c r="B69" s="73" t="s">
        <v>179</v>
      </c>
      <c r="C69" s="260" t="s">
        <v>500</v>
      </c>
      <c r="D69" s="73" t="s">
        <v>186</v>
      </c>
      <c r="E69" s="614">
        <v>1</v>
      </c>
      <c r="F69" s="113">
        <v>18.943012984140001</v>
      </c>
      <c r="G69" s="53">
        <f t="shared" si="0"/>
        <v>18.943012984140001</v>
      </c>
    </row>
    <row r="70" spans="1:7" s="112" customFormat="1" ht="33.75" customHeight="1">
      <c r="A70" s="65"/>
      <c r="B70" s="133"/>
      <c r="C70" s="611" t="s">
        <v>502</v>
      </c>
      <c r="D70" s="250"/>
      <c r="E70" s="300"/>
      <c r="F70" s="113"/>
      <c r="G70" s="53"/>
    </row>
    <row r="71" spans="1:7" s="112" customFormat="1" ht="33.75" customHeight="1">
      <c r="A71" s="49">
        <v>1</v>
      </c>
      <c r="B71" s="133" t="s">
        <v>503</v>
      </c>
      <c r="C71" s="260" t="s">
        <v>532</v>
      </c>
      <c r="D71" s="285" t="s">
        <v>108</v>
      </c>
      <c r="E71" s="299">
        <v>25</v>
      </c>
      <c r="F71" s="113">
        <v>6.6541262853406895</v>
      </c>
      <c r="G71" s="53">
        <f t="shared" si="0"/>
        <v>166.35315713351724</v>
      </c>
    </row>
    <row r="72" spans="1:7" s="112" customFormat="1" ht="33.75" customHeight="1">
      <c r="A72" s="49">
        <v>2</v>
      </c>
      <c r="B72" s="133" t="s">
        <v>503</v>
      </c>
      <c r="C72" s="260" t="s">
        <v>504</v>
      </c>
      <c r="D72" s="285" t="s">
        <v>108</v>
      </c>
      <c r="E72" s="299">
        <v>24</v>
      </c>
      <c r="F72" s="113">
        <v>2.5521047291102619</v>
      </c>
      <c r="G72" s="53">
        <f t="shared" si="0"/>
        <v>61.250513498646285</v>
      </c>
    </row>
    <row r="73" spans="1:7" s="112" customFormat="1" ht="33.75" customHeight="1">
      <c r="A73" s="49">
        <v>3</v>
      </c>
      <c r="B73" s="133" t="s">
        <v>459</v>
      </c>
      <c r="C73" s="55" t="s">
        <v>460</v>
      </c>
      <c r="D73" s="103" t="s">
        <v>506</v>
      </c>
      <c r="E73" s="310">
        <v>4.9000000000000002E-2</v>
      </c>
      <c r="F73" s="113">
        <v>863.98710789035408</v>
      </c>
      <c r="G73" s="53">
        <f t="shared" si="0"/>
        <v>42.33536828662735</v>
      </c>
    </row>
    <row r="74" spans="1:7" s="112" customFormat="1" ht="33.75" customHeight="1">
      <c r="A74" s="49">
        <v>4</v>
      </c>
      <c r="B74" s="133" t="s">
        <v>462</v>
      </c>
      <c r="C74" s="55" t="s">
        <v>463</v>
      </c>
      <c r="D74" s="103" t="s">
        <v>108</v>
      </c>
      <c r="E74" s="295">
        <v>49</v>
      </c>
      <c r="F74" s="113">
        <v>0.75524430851799995</v>
      </c>
      <c r="G74" s="53">
        <f t="shared" si="0"/>
        <v>37.006971117382001</v>
      </c>
    </row>
    <row r="75" spans="1:7" s="112" customFormat="1" ht="33.75" customHeight="1">
      <c r="A75" s="49">
        <v>5</v>
      </c>
      <c r="B75" s="51" t="s">
        <v>197</v>
      </c>
      <c r="C75" s="105" t="s">
        <v>507</v>
      </c>
      <c r="D75" s="51" t="s">
        <v>109</v>
      </c>
      <c r="E75" s="310">
        <v>2E-3</v>
      </c>
      <c r="F75" s="113">
        <v>387.70040917126829</v>
      </c>
      <c r="G75" s="53">
        <f t="shared" si="0"/>
        <v>0.7754008183425366</v>
      </c>
    </row>
    <row r="76" spans="1:7" s="112" customFormat="1" ht="33.75" customHeight="1">
      <c r="A76" s="49">
        <v>6</v>
      </c>
      <c r="B76" s="103" t="s">
        <v>533</v>
      </c>
      <c r="C76" s="105" t="s">
        <v>535</v>
      </c>
      <c r="D76" s="51" t="s">
        <v>109</v>
      </c>
      <c r="E76" s="310">
        <v>3.0000000000000001E-3</v>
      </c>
      <c r="F76" s="113">
        <v>1193.793630682198</v>
      </c>
      <c r="G76" s="53">
        <f t="shared" si="0"/>
        <v>3.5813808920465942</v>
      </c>
    </row>
    <row r="77" spans="1:7" s="112" customFormat="1" ht="33.75" customHeight="1">
      <c r="A77" s="49">
        <v>7</v>
      </c>
      <c r="B77" s="264" t="s">
        <v>179</v>
      </c>
      <c r="C77" s="105" t="s">
        <v>536</v>
      </c>
      <c r="D77" s="51" t="s">
        <v>186</v>
      </c>
      <c r="E77" s="628">
        <v>3</v>
      </c>
      <c r="F77" s="113">
        <v>4.0326916144349836</v>
      </c>
      <c r="G77" s="53">
        <f t="shared" si="0"/>
        <v>12.09807484330495</v>
      </c>
    </row>
    <row r="78" spans="1:7" s="112" customFormat="1" ht="33.75" customHeight="1">
      <c r="A78" s="49">
        <v>8</v>
      </c>
      <c r="B78" s="103" t="s">
        <v>539</v>
      </c>
      <c r="C78" s="105" t="s">
        <v>540</v>
      </c>
      <c r="D78" s="103" t="s">
        <v>541</v>
      </c>
      <c r="E78" s="628">
        <v>1</v>
      </c>
      <c r="F78" s="113">
        <v>11.309497963422105</v>
      </c>
      <c r="G78" s="53">
        <f t="shared" si="0"/>
        <v>11.309497963422105</v>
      </c>
    </row>
    <row r="79" spans="1:7" s="112" customFormat="1" ht="33.75" customHeight="1">
      <c r="A79" s="49">
        <v>9</v>
      </c>
      <c r="B79" s="103" t="s">
        <v>200</v>
      </c>
      <c r="C79" s="105" t="s">
        <v>511</v>
      </c>
      <c r="D79" s="103" t="s">
        <v>512</v>
      </c>
      <c r="E79" s="308">
        <v>0.16</v>
      </c>
      <c r="F79" s="113">
        <v>168.125319703305</v>
      </c>
      <c r="G79" s="53">
        <f t="shared" si="0"/>
        <v>26.9000511525288</v>
      </c>
    </row>
    <row r="80" spans="1:7" s="112" customFormat="1" ht="33.75" customHeight="1">
      <c r="A80" s="49">
        <v>10</v>
      </c>
      <c r="B80" s="73" t="s">
        <v>474</v>
      </c>
      <c r="C80" s="260" t="s">
        <v>664</v>
      </c>
      <c r="D80" s="73" t="s">
        <v>186</v>
      </c>
      <c r="E80" s="626">
        <v>1</v>
      </c>
      <c r="F80" s="113">
        <v>8.2560309115851318</v>
      </c>
      <c r="G80" s="53">
        <f t="shared" si="0"/>
        <v>8.2560309115851318</v>
      </c>
    </row>
    <row r="81" spans="1:7" s="112" customFormat="1" ht="33.75" customHeight="1">
      <c r="A81" s="49">
        <v>11</v>
      </c>
      <c r="B81" s="73" t="s">
        <v>471</v>
      </c>
      <c r="C81" s="260" t="s">
        <v>513</v>
      </c>
      <c r="D81" s="73" t="s">
        <v>186</v>
      </c>
      <c r="E81" s="614">
        <v>1</v>
      </c>
      <c r="F81" s="113">
        <v>4.8533732612960003</v>
      </c>
      <c r="G81" s="53">
        <f t="shared" si="0"/>
        <v>4.8533732612960003</v>
      </c>
    </row>
    <row r="82" spans="1:7" s="112" customFormat="1" ht="39" customHeight="1">
      <c r="A82" s="49">
        <v>12</v>
      </c>
      <c r="B82" s="51" t="s">
        <v>197</v>
      </c>
      <c r="C82" s="105" t="s">
        <v>543</v>
      </c>
      <c r="D82" s="51" t="s">
        <v>109</v>
      </c>
      <c r="E82" s="642" t="s">
        <v>545</v>
      </c>
      <c r="F82" s="113">
        <v>74.7479406542096</v>
      </c>
      <c r="G82" s="53">
        <f t="shared" si="0"/>
        <v>19.509212510748707</v>
      </c>
    </row>
    <row r="83" spans="1:7" s="112" customFormat="1" ht="39" customHeight="1">
      <c r="A83" s="49">
        <v>13</v>
      </c>
      <c r="B83" s="103" t="s">
        <v>179</v>
      </c>
      <c r="C83" s="105" t="s">
        <v>544</v>
      </c>
      <c r="D83" s="103" t="s">
        <v>108</v>
      </c>
      <c r="E83" s="295">
        <v>20</v>
      </c>
      <c r="F83" s="113">
        <v>4.8588734208306894</v>
      </c>
      <c r="G83" s="53">
        <f t="shared" si="0"/>
        <v>97.177468416613792</v>
      </c>
    </row>
    <row r="84" spans="1:7" s="112" customFormat="1" ht="39" customHeight="1">
      <c r="A84" s="49">
        <v>14</v>
      </c>
      <c r="B84" s="103" t="s">
        <v>179</v>
      </c>
      <c r="C84" s="105" t="s">
        <v>516</v>
      </c>
      <c r="D84" s="103" t="s">
        <v>108</v>
      </c>
      <c r="E84" s="295">
        <v>3</v>
      </c>
      <c r="F84" s="113">
        <v>2.475656671612307</v>
      </c>
      <c r="G84" s="53">
        <f t="shared" si="0"/>
        <v>7.4269700148369209</v>
      </c>
    </row>
    <row r="85" spans="1:7" s="112" customFormat="1" ht="33.75" customHeight="1">
      <c r="A85" s="49">
        <v>15</v>
      </c>
      <c r="B85" s="103" t="s">
        <v>547</v>
      </c>
      <c r="C85" s="341" t="s">
        <v>548</v>
      </c>
      <c r="D85" s="103" t="s">
        <v>186</v>
      </c>
      <c r="E85" s="628">
        <v>2</v>
      </c>
      <c r="F85" s="113">
        <v>11.642276731618539</v>
      </c>
      <c r="G85" s="53">
        <f t="shared" si="0"/>
        <v>23.284553463237078</v>
      </c>
    </row>
    <row r="86" spans="1:7" s="112" customFormat="1" ht="33.75" customHeight="1">
      <c r="A86" s="49">
        <v>16</v>
      </c>
      <c r="B86" s="50" t="s">
        <v>133</v>
      </c>
      <c r="C86" s="105" t="s">
        <v>519</v>
      </c>
      <c r="D86" s="49" t="s">
        <v>111</v>
      </c>
      <c r="E86" s="643">
        <v>0.7</v>
      </c>
      <c r="F86" s="113">
        <v>3.355265698498</v>
      </c>
      <c r="G86" s="53">
        <f t="shared" si="0"/>
        <v>2.3486859889486</v>
      </c>
    </row>
    <row r="87" spans="1:7" s="112" customFormat="1" ht="33.75" customHeight="1">
      <c r="A87" s="49">
        <v>17</v>
      </c>
      <c r="B87" s="50" t="s">
        <v>176</v>
      </c>
      <c r="C87" s="105" t="s">
        <v>520</v>
      </c>
      <c r="D87" s="49" t="s">
        <v>111</v>
      </c>
      <c r="E87" s="643">
        <v>0.5</v>
      </c>
      <c r="F87" s="113">
        <v>1.399059128894</v>
      </c>
      <c r="G87" s="53">
        <f t="shared" si="0"/>
        <v>0.69952956444699999</v>
      </c>
    </row>
    <row r="88" spans="1:7" s="112" customFormat="1" ht="33.75" customHeight="1">
      <c r="A88" s="49">
        <v>18</v>
      </c>
      <c r="B88" s="50" t="s">
        <v>176</v>
      </c>
      <c r="C88" s="105" t="s">
        <v>521</v>
      </c>
      <c r="D88" s="49" t="s">
        <v>111</v>
      </c>
      <c r="E88" s="643">
        <v>0.2</v>
      </c>
      <c r="F88" s="113">
        <v>1.399059128894</v>
      </c>
      <c r="G88" s="53">
        <f t="shared" si="0"/>
        <v>0.27981182577879998</v>
      </c>
    </row>
    <row r="89" spans="1:7" s="112" customFormat="1" ht="33.75" customHeight="1">
      <c r="A89" s="49">
        <v>19</v>
      </c>
      <c r="B89" s="477" t="s">
        <v>196</v>
      </c>
      <c r="C89" s="309" t="s">
        <v>522</v>
      </c>
      <c r="D89" s="51" t="s">
        <v>130</v>
      </c>
      <c r="E89" s="644">
        <v>0.5</v>
      </c>
      <c r="F89" s="113">
        <v>53.27004424454114</v>
      </c>
      <c r="G89" s="53">
        <f t="shared" si="0"/>
        <v>26.63502212227057</v>
      </c>
    </row>
    <row r="90" spans="1:7" s="112" customFormat="1" ht="33.75" customHeight="1">
      <c r="A90" s="49">
        <v>20</v>
      </c>
      <c r="B90" s="264" t="s">
        <v>179</v>
      </c>
      <c r="C90" s="105" t="s">
        <v>526</v>
      </c>
      <c r="D90" s="103" t="s">
        <v>107</v>
      </c>
      <c r="E90" s="295">
        <v>0.5</v>
      </c>
      <c r="F90" s="113">
        <v>0.43331213622152404</v>
      </c>
      <c r="G90" s="53">
        <f t="shared" si="0"/>
        <v>0.21665606811076202</v>
      </c>
    </row>
    <row r="91" spans="1:7" s="112" customFormat="1" ht="33.75" customHeight="1">
      <c r="A91" s="84"/>
      <c r="B91" s="84"/>
      <c r="C91" s="613" t="s">
        <v>445</v>
      </c>
      <c r="D91" s="84"/>
      <c r="E91" s="83"/>
      <c r="F91" s="113"/>
      <c r="G91" s="53"/>
    </row>
    <row r="92" spans="1:7" s="112" customFormat="1" ht="33.75" customHeight="1">
      <c r="A92" s="49">
        <v>1</v>
      </c>
      <c r="B92" s="73" t="s">
        <v>179</v>
      </c>
      <c r="C92" s="260" t="s">
        <v>527</v>
      </c>
      <c r="D92" s="73" t="s">
        <v>667</v>
      </c>
      <c r="E92" s="614">
        <v>1</v>
      </c>
      <c r="F92" s="113">
        <v>36.834057313894093</v>
      </c>
      <c r="G92" s="53">
        <f t="shared" si="0"/>
        <v>36.834057313894093</v>
      </c>
    </row>
    <row r="93" spans="1:7" s="112" customFormat="1" ht="33.75" customHeight="1">
      <c r="A93" s="65"/>
      <c r="B93" s="133"/>
      <c r="C93" s="611" t="s">
        <v>669</v>
      </c>
      <c r="D93" s="250"/>
      <c r="E93" s="300"/>
      <c r="F93" s="113"/>
      <c r="G93" s="53"/>
    </row>
    <row r="94" spans="1:7" s="112" customFormat="1" ht="33.75" customHeight="1">
      <c r="A94" s="83"/>
      <c r="B94" s="84"/>
      <c r="C94" s="294" t="s">
        <v>112</v>
      </c>
      <c r="D94" s="85"/>
      <c r="E94" s="615"/>
      <c r="F94" s="113"/>
      <c r="G94" s="53"/>
    </row>
    <row r="95" spans="1:7" s="112" customFormat="1" ht="33.75" customHeight="1">
      <c r="A95" s="65">
        <v>1</v>
      </c>
      <c r="B95" s="133" t="s">
        <v>166</v>
      </c>
      <c r="C95" s="172" t="s">
        <v>219</v>
      </c>
      <c r="D95" s="250" t="s">
        <v>165</v>
      </c>
      <c r="E95" s="300">
        <v>18</v>
      </c>
      <c r="F95" s="113">
        <v>5.7076660037180007</v>
      </c>
      <c r="G95" s="53">
        <f t="shared" si="0"/>
        <v>102.73798806692402</v>
      </c>
    </row>
    <row r="96" spans="1:7" s="112" customFormat="1" ht="33.75" customHeight="1">
      <c r="A96" s="65">
        <v>2</v>
      </c>
      <c r="B96" s="75" t="s">
        <v>220</v>
      </c>
      <c r="C96" s="260" t="s">
        <v>190</v>
      </c>
      <c r="D96" s="51" t="s">
        <v>132</v>
      </c>
      <c r="E96" s="298">
        <v>1.4999999999999999E-2</v>
      </c>
      <c r="F96" s="113">
        <v>351.30003294901201</v>
      </c>
      <c r="G96" s="53">
        <f t="shared" si="0"/>
        <v>5.2695004942351797</v>
      </c>
    </row>
    <row r="97" spans="1:7" s="112" customFormat="1" ht="33.75" customHeight="1">
      <c r="A97" s="65">
        <v>3</v>
      </c>
      <c r="B97" s="50" t="s">
        <v>133</v>
      </c>
      <c r="C97" s="105" t="s">
        <v>191</v>
      </c>
      <c r="D97" s="272" t="s">
        <v>175</v>
      </c>
      <c r="E97" s="299">
        <v>3</v>
      </c>
      <c r="F97" s="113">
        <v>3.355265698498</v>
      </c>
      <c r="G97" s="53">
        <f t="shared" si="0"/>
        <v>10.065797095494</v>
      </c>
    </row>
    <row r="98" spans="1:7" s="112" customFormat="1" ht="33.75" customHeight="1">
      <c r="A98" s="65">
        <v>4</v>
      </c>
      <c r="B98" s="50" t="s">
        <v>133</v>
      </c>
      <c r="C98" s="55" t="s">
        <v>247</v>
      </c>
      <c r="D98" s="272" t="s">
        <v>175</v>
      </c>
      <c r="E98" s="299">
        <v>3</v>
      </c>
      <c r="F98" s="113">
        <v>3.355265698498</v>
      </c>
      <c r="G98" s="53">
        <f t="shared" si="0"/>
        <v>10.065797095494</v>
      </c>
    </row>
    <row r="99" spans="1:7" s="112" customFormat="1" ht="33.75" customHeight="1">
      <c r="A99" s="65">
        <v>5</v>
      </c>
      <c r="B99" s="75" t="s">
        <v>134</v>
      </c>
      <c r="C99" s="78" t="s">
        <v>136</v>
      </c>
      <c r="D99" s="73" t="s">
        <v>135</v>
      </c>
      <c r="E99" s="301">
        <v>1.7999999999999999E-2</v>
      </c>
      <c r="F99" s="113">
        <v>570.33326347346997</v>
      </c>
      <c r="G99" s="53">
        <f t="shared" si="0"/>
        <v>10.265998742522459</v>
      </c>
    </row>
    <row r="100" spans="1:7" s="112" customFormat="1" ht="33.75" customHeight="1">
      <c r="A100" s="65">
        <v>6</v>
      </c>
      <c r="B100" s="51" t="s">
        <v>347</v>
      </c>
      <c r="C100" s="55" t="s">
        <v>348</v>
      </c>
      <c r="D100" s="73" t="s">
        <v>109</v>
      </c>
      <c r="E100" s="302">
        <v>32.4</v>
      </c>
      <c r="F100" s="113">
        <v>1.0152464475159999</v>
      </c>
      <c r="G100" s="53">
        <f t="shared" si="0"/>
        <v>32.893984899518394</v>
      </c>
    </row>
    <row r="101" spans="1:7" s="112" customFormat="1" ht="33.75" customHeight="1">
      <c r="A101" s="65">
        <v>7</v>
      </c>
      <c r="B101" s="75" t="s">
        <v>134</v>
      </c>
      <c r="C101" s="78" t="s">
        <v>137</v>
      </c>
      <c r="D101" s="73" t="s">
        <v>135</v>
      </c>
      <c r="E101" s="301">
        <v>1.7999999999999999E-2</v>
      </c>
      <c r="F101" s="113">
        <v>570.33326347346997</v>
      </c>
      <c r="G101" s="53">
        <f t="shared" si="0"/>
        <v>10.265998742522459</v>
      </c>
    </row>
    <row r="102" spans="1:7" s="112" customFormat="1" ht="33.75" customHeight="1">
      <c r="A102" s="65">
        <v>8</v>
      </c>
      <c r="B102" s="51" t="s">
        <v>347</v>
      </c>
      <c r="C102" s="72" t="s">
        <v>349</v>
      </c>
      <c r="D102" s="73" t="s">
        <v>109</v>
      </c>
      <c r="E102" s="303">
        <v>32.4</v>
      </c>
      <c r="F102" s="113">
        <v>1.0152464475159999</v>
      </c>
      <c r="G102" s="53">
        <f t="shared" si="0"/>
        <v>32.893984899518394</v>
      </c>
    </row>
    <row r="103" spans="1:7" s="112" customFormat="1" ht="33.75" customHeight="1">
      <c r="A103" s="59"/>
      <c r="B103" s="59"/>
      <c r="C103" s="294" t="s">
        <v>192</v>
      </c>
      <c r="D103" s="60"/>
      <c r="E103" s="286"/>
      <c r="F103" s="113"/>
      <c r="G103" s="53"/>
    </row>
    <row r="104" spans="1:7" s="112" customFormat="1" ht="33.75" customHeight="1">
      <c r="A104" s="66">
        <v>1</v>
      </c>
      <c r="B104" s="50" t="s">
        <v>177</v>
      </c>
      <c r="C104" s="266" t="s">
        <v>248</v>
      </c>
      <c r="D104" s="75" t="s">
        <v>111</v>
      </c>
      <c r="E104" s="297">
        <v>0.4</v>
      </c>
      <c r="F104" s="113">
        <v>54.468468874845662</v>
      </c>
      <c r="G104" s="53">
        <f t="shared" si="0"/>
        <v>21.787387549938266</v>
      </c>
    </row>
    <row r="105" spans="1:7" s="112" customFormat="1" ht="33.75" customHeight="1">
      <c r="A105" s="66">
        <v>2</v>
      </c>
      <c r="B105" s="264" t="s">
        <v>169</v>
      </c>
      <c r="C105" s="76" t="s">
        <v>249</v>
      </c>
      <c r="D105" s="75" t="s">
        <v>130</v>
      </c>
      <c r="E105" s="621">
        <v>46</v>
      </c>
      <c r="F105" s="113">
        <v>12.884096471689942</v>
      </c>
      <c r="G105" s="53">
        <f t="shared" si="0"/>
        <v>592.66843769773732</v>
      </c>
    </row>
    <row r="106" spans="1:7" s="112" customFormat="1" ht="33.75" customHeight="1">
      <c r="A106" s="66">
        <v>3</v>
      </c>
      <c r="B106" s="50" t="s">
        <v>169</v>
      </c>
      <c r="C106" s="55" t="s">
        <v>223</v>
      </c>
      <c r="D106" s="51" t="s">
        <v>130</v>
      </c>
      <c r="E106" s="297">
        <v>18.399999999999999</v>
      </c>
      <c r="F106" s="113">
        <v>46.249130960747294</v>
      </c>
      <c r="G106" s="53">
        <f t="shared" si="0"/>
        <v>850.98400967775012</v>
      </c>
    </row>
    <row r="107" spans="1:7" s="112" customFormat="1" ht="33.75" customHeight="1">
      <c r="A107" s="66">
        <v>4</v>
      </c>
      <c r="B107" s="50" t="s">
        <v>181</v>
      </c>
      <c r="C107" s="55" t="s">
        <v>224</v>
      </c>
      <c r="D107" s="73" t="s">
        <v>167</v>
      </c>
      <c r="E107" s="297">
        <v>460</v>
      </c>
      <c r="F107" s="113">
        <v>8.6872011254234813</v>
      </c>
      <c r="G107" s="53">
        <f t="shared" si="0"/>
        <v>3996.1125176948012</v>
      </c>
    </row>
    <row r="108" spans="1:7" s="112" customFormat="1" ht="33.75" customHeight="1">
      <c r="A108" s="66">
        <v>5</v>
      </c>
      <c r="B108" s="50" t="s">
        <v>179</v>
      </c>
      <c r="C108" s="55" t="s">
        <v>185</v>
      </c>
      <c r="D108" s="75" t="s">
        <v>130</v>
      </c>
      <c r="E108" s="297">
        <v>2.2000000000000002</v>
      </c>
      <c r="F108" s="113">
        <v>37.553718472532083</v>
      </c>
      <c r="G108" s="53">
        <f t="shared" si="0"/>
        <v>82.618180639570582</v>
      </c>
    </row>
    <row r="109" spans="1:7" s="112" customFormat="1" ht="33.75" customHeight="1">
      <c r="A109" s="66">
        <v>6</v>
      </c>
      <c r="B109" s="73" t="s">
        <v>225</v>
      </c>
      <c r="C109" s="55" t="s">
        <v>226</v>
      </c>
      <c r="D109" s="51" t="s">
        <v>189</v>
      </c>
      <c r="E109" s="297">
        <v>3</v>
      </c>
      <c r="F109" s="113">
        <v>42.318443385484002</v>
      </c>
      <c r="G109" s="53">
        <f t="shared" si="0"/>
        <v>126.95533015645201</v>
      </c>
    </row>
    <row r="110" spans="1:7" s="112" customFormat="1" ht="33.75" customHeight="1">
      <c r="A110" s="66">
        <v>7</v>
      </c>
      <c r="B110" s="73" t="s">
        <v>179</v>
      </c>
      <c r="C110" s="288" t="s">
        <v>229</v>
      </c>
      <c r="D110" s="51" t="s">
        <v>227</v>
      </c>
      <c r="E110" s="645">
        <v>30</v>
      </c>
      <c r="F110" s="113">
        <v>11.554990299240641</v>
      </c>
      <c r="G110" s="53">
        <f t="shared" si="0"/>
        <v>346.64970897721923</v>
      </c>
    </row>
    <row r="111" spans="1:7" s="112" customFormat="1" ht="33.75" customHeight="1">
      <c r="A111" s="66">
        <v>8</v>
      </c>
      <c r="B111" s="264" t="s">
        <v>188</v>
      </c>
      <c r="C111" s="76" t="s">
        <v>250</v>
      </c>
      <c r="D111" s="280" t="s">
        <v>109</v>
      </c>
      <c r="E111" s="301">
        <v>3.5000000000000003E-2</v>
      </c>
      <c r="F111" s="113">
        <v>716.15020365865803</v>
      </c>
      <c r="G111" s="53">
        <f t="shared" si="0"/>
        <v>25.065257128053034</v>
      </c>
    </row>
    <row r="112" spans="1:7" s="112" customFormat="1" ht="33.75" customHeight="1">
      <c r="A112" s="66">
        <v>9</v>
      </c>
      <c r="B112" s="73" t="s">
        <v>200</v>
      </c>
      <c r="C112" s="105" t="s">
        <v>251</v>
      </c>
      <c r="D112" s="73" t="s">
        <v>139</v>
      </c>
      <c r="E112" s="308">
        <v>1.42</v>
      </c>
      <c r="F112" s="113">
        <v>167.66904202386371</v>
      </c>
      <c r="G112" s="53">
        <f t="shared" si="0"/>
        <v>238.09003967388645</v>
      </c>
    </row>
    <row r="113" spans="1:7" s="112" customFormat="1" ht="33.75" customHeight="1">
      <c r="A113" s="66">
        <v>10</v>
      </c>
      <c r="B113" s="264" t="s">
        <v>188</v>
      </c>
      <c r="C113" s="76" t="s">
        <v>357</v>
      </c>
      <c r="D113" s="280" t="s">
        <v>109</v>
      </c>
      <c r="E113" s="301">
        <v>0.03</v>
      </c>
      <c r="F113" s="113">
        <v>716.15020365865803</v>
      </c>
      <c r="G113" s="53">
        <f t="shared" ref="G113:G146" si="1">+E113*F113</f>
        <v>21.484506109759739</v>
      </c>
    </row>
    <row r="114" spans="1:7" s="112" customFormat="1" ht="33.75" customHeight="1">
      <c r="A114" s="66">
        <v>11</v>
      </c>
      <c r="B114" s="318" t="s">
        <v>254</v>
      </c>
      <c r="C114" s="274" t="s">
        <v>23</v>
      </c>
      <c r="D114" s="73" t="s">
        <v>183</v>
      </c>
      <c r="E114" s="646">
        <v>2</v>
      </c>
      <c r="F114" s="113">
        <v>0.86157297564870328</v>
      </c>
      <c r="G114" s="53">
        <f t="shared" si="1"/>
        <v>1.7231459512974066</v>
      </c>
    </row>
    <row r="115" spans="1:7" s="112" customFormat="1" ht="33.75" customHeight="1">
      <c r="A115" s="66">
        <v>12</v>
      </c>
      <c r="B115" s="327" t="s">
        <v>173</v>
      </c>
      <c r="C115" s="72" t="s">
        <v>258</v>
      </c>
      <c r="D115" s="73" t="s">
        <v>138</v>
      </c>
      <c r="E115" s="647">
        <v>0.1</v>
      </c>
      <c r="F115" s="113">
        <v>180.54672342563498</v>
      </c>
      <c r="G115" s="53">
        <f t="shared" si="1"/>
        <v>18.054672342563499</v>
      </c>
    </row>
    <row r="116" spans="1:7" s="112" customFormat="1" ht="33.75" customHeight="1">
      <c r="A116" s="66">
        <v>13</v>
      </c>
      <c r="B116" s="327" t="s">
        <v>173</v>
      </c>
      <c r="C116" s="72" t="s">
        <v>257</v>
      </c>
      <c r="D116" s="73" t="s">
        <v>183</v>
      </c>
      <c r="E116" s="647">
        <v>4.5</v>
      </c>
      <c r="F116" s="113">
        <v>1.2381054238</v>
      </c>
      <c r="G116" s="53">
        <f t="shared" si="1"/>
        <v>5.5714744071000002</v>
      </c>
    </row>
    <row r="117" spans="1:7" s="112" customFormat="1" ht="33.75" customHeight="1">
      <c r="A117" s="66">
        <v>14</v>
      </c>
      <c r="B117" s="318" t="s">
        <v>252</v>
      </c>
      <c r="C117" s="274" t="s">
        <v>256</v>
      </c>
      <c r="D117" s="73" t="s">
        <v>139</v>
      </c>
      <c r="E117" s="648">
        <v>4.4999999999999998E-2</v>
      </c>
      <c r="F117" s="113">
        <v>165.14653318966296</v>
      </c>
      <c r="G117" s="53">
        <f t="shared" si="1"/>
        <v>7.4315939935348325</v>
      </c>
    </row>
    <row r="118" spans="1:7" s="112" customFormat="1" ht="33.75" customHeight="1">
      <c r="A118" s="66">
        <v>15</v>
      </c>
      <c r="B118" s="73" t="s">
        <v>200</v>
      </c>
      <c r="C118" s="105" t="s">
        <v>263</v>
      </c>
      <c r="D118" s="73" t="s">
        <v>139</v>
      </c>
      <c r="E118" s="308">
        <v>0.14000000000000001</v>
      </c>
      <c r="F118" s="113">
        <v>168.32031016460465</v>
      </c>
      <c r="G118" s="53">
        <f t="shared" si="1"/>
        <v>23.564843423044653</v>
      </c>
    </row>
    <row r="119" spans="1:7" s="112" customFormat="1" ht="33.75" customHeight="1">
      <c r="A119" s="348"/>
      <c r="B119" s="349"/>
      <c r="C119" s="60" t="s">
        <v>293</v>
      </c>
      <c r="D119" s="350"/>
      <c r="E119" s="311"/>
      <c r="F119" s="113"/>
      <c r="G119" s="53"/>
    </row>
    <row r="120" spans="1:7" s="112" customFormat="1" ht="33.75" customHeight="1">
      <c r="A120" s="66">
        <v>1</v>
      </c>
      <c r="B120" s="133" t="s">
        <v>179</v>
      </c>
      <c r="C120" s="346" t="s">
        <v>281</v>
      </c>
      <c r="D120" s="270" t="s">
        <v>167</v>
      </c>
      <c r="E120" s="650">
        <v>2</v>
      </c>
      <c r="F120" s="113">
        <v>39.2070844554746</v>
      </c>
      <c r="G120" s="53">
        <f t="shared" si="1"/>
        <v>78.414168910949201</v>
      </c>
    </row>
    <row r="121" spans="1:7" s="112" customFormat="1" ht="33.75" customHeight="1">
      <c r="A121" s="66">
        <v>2</v>
      </c>
      <c r="B121" s="354" t="s">
        <v>283</v>
      </c>
      <c r="C121" s="355" t="s">
        <v>284</v>
      </c>
      <c r="D121" s="356" t="s">
        <v>139</v>
      </c>
      <c r="E121" s="651">
        <v>0.02</v>
      </c>
      <c r="F121" s="113">
        <v>124.021020302046</v>
      </c>
      <c r="G121" s="53">
        <f t="shared" si="1"/>
        <v>2.4804204060409201</v>
      </c>
    </row>
    <row r="122" spans="1:7" s="112" customFormat="1" ht="33.75" customHeight="1">
      <c r="A122" s="66">
        <v>3</v>
      </c>
      <c r="B122" s="282" t="s">
        <v>285</v>
      </c>
      <c r="C122" s="76" t="s">
        <v>289</v>
      </c>
      <c r="D122" s="348" t="s">
        <v>286</v>
      </c>
      <c r="E122" s="652">
        <v>2.5000000000000001E-2</v>
      </c>
      <c r="F122" s="113">
        <v>498.95620715577439</v>
      </c>
      <c r="G122" s="53">
        <f t="shared" si="1"/>
        <v>12.473905178894361</v>
      </c>
    </row>
    <row r="123" spans="1:7" s="112" customFormat="1" ht="33.75" customHeight="1">
      <c r="A123" s="49">
        <v>4</v>
      </c>
      <c r="B123" s="349" t="s">
        <v>291</v>
      </c>
      <c r="C123" s="76" t="s">
        <v>292</v>
      </c>
      <c r="D123" s="348" t="s">
        <v>286</v>
      </c>
      <c r="E123" s="301">
        <v>2.5000000000000001E-2</v>
      </c>
      <c r="F123" s="113">
        <v>151.76932688790021</v>
      </c>
      <c r="G123" s="53">
        <f t="shared" si="1"/>
        <v>3.7942331721975053</v>
      </c>
    </row>
    <row r="124" spans="1:7" s="112" customFormat="1" ht="33.75" customHeight="1">
      <c r="A124" s="66">
        <v>5</v>
      </c>
      <c r="B124" s="349" t="s">
        <v>294</v>
      </c>
      <c r="C124" s="76" t="s">
        <v>297</v>
      </c>
      <c r="D124" s="356" t="s">
        <v>167</v>
      </c>
      <c r="E124" s="633">
        <v>0.5</v>
      </c>
      <c r="F124" s="113">
        <v>10.101613058717902</v>
      </c>
      <c r="G124" s="53">
        <f t="shared" si="1"/>
        <v>5.050806529358951</v>
      </c>
    </row>
    <row r="125" spans="1:7" s="112" customFormat="1" ht="33.75" customHeight="1">
      <c r="A125" s="174">
        <v>6</v>
      </c>
      <c r="B125" s="264" t="s">
        <v>298</v>
      </c>
      <c r="C125" s="55" t="s">
        <v>302</v>
      </c>
      <c r="D125" s="51" t="s">
        <v>167</v>
      </c>
      <c r="E125" s="299">
        <v>4</v>
      </c>
      <c r="F125" s="113">
        <v>7.8975704642999096</v>
      </c>
      <c r="G125" s="53">
        <f t="shared" si="1"/>
        <v>31.590281857199638</v>
      </c>
    </row>
    <row r="126" spans="1:7" s="112" customFormat="1" ht="33.75" customHeight="1">
      <c r="A126" s="174">
        <v>7</v>
      </c>
      <c r="B126" s="255" t="s">
        <v>179</v>
      </c>
      <c r="C126" s="55" t="s">
        <v>303</v>
      </c>
      <c r="D126" s="51" t="s">
        <v>279</v>
      </c>
      <c r="E126" s="626">
        <v>1</v>
      </c>
      <c r="F126" s="113">
        <v>57.774951496203201</v>
      </c>
      <c r="G126" s="53">
        <f t="shared" si="1"/>
        <v>57.774951496203201</v>
      </c>
    </row>
    <row r="127" spans="1:7" s="112" customFormat="1" ht="33.75" customHeight="1">
      <c r="A127" s="348"/>
      <c r="B127" s="349"/>
      <c r="C127" s="60" t="s">
        <v>670</v>
      </c>
      <c r="D127" s="350"/>
      <c r="E127" s="311"/>
      <c r="F127" s="113"/>
      <c r="G127" s="53"/>
    </row>
    <row r="128" spans="1:7" s="112" customFormat="1" ht="33.75" customHeight="1">
      <c r="A128" s="103"/>
      <c r="B128" s="49"/>
      <c r="C128" s="368" t="s">
        <v>310</v>
      </c>
      <c r="D128" s="329"/>
      <c r="E128" s="616"/>
      <c r="F128" s="113"/>
      <c r="G128" s="53"/>
    </row>
    <row r="129" spans="1:7" s="112" customFormat="1" ht="41.25" customHeight="1">
      <c r="A129" s="49">
        <v>1</v>
      </c>
      <c r="B129" s="50" t="s">
        <v>311</v>
      </c>
      <c r="C129" s="55" t="s">
        <v>327</v>
      </c>
      <c r="D129" s="339" t="s">
        <v>186</v>
      </c>
      <c r="E129" s="305">
        <v>6</v>
      </c>
      <c r="F129" s="113">
        <v>25.342779919762201</v>
      </c>
      <c r="G129" s="53">
        <f t="shared" si="1"/>
        <v>152.05667951857322</v>
      </c>
    </row>
    <row r="130" spans="1:7" s="112" customFormat="1" ht="33.75" customHeight="1">
      <c r="A130" s="65">
        <v>2</v>
      </c>
      <c r="B130" s="50" t="s">
        <v>272</v>
      </c>
      <c r="C130" s="55" t="s">
        <v>675</v>
      </c>
      <c r="D130" s="51" t="s">
        <v>109</v>
      </c>
      <c r="E130" s="306">
        <v>0.25</v>
      </c>
      <c r="F130" s="113">
        <v>128.84732981688316</v>
      </c>
      <c r="G130" s="53">
        <f t="shared" si="1"/>
        <v>32.21183245422079</v>
      </c>
    </row>
    <row r="131" spans="1:7" s="112" customFormat="1" ht="33.75" customHeight="1">
      <c r="A131" s="49">
        <v>3</v>
      </c>
      <c r="B131" s="51" t="s">
        <v>173</v>
      </c>
      <c r="C131" s="105" t="s">
        <v>313</v>
      </c>
      <c r="D131" s="51" t="s">
        <v>108</v>
      </c>
      <c r="E131" s="297">
        <v>21</v>
      </c>
      <c r="F131" s="113">
        <v>4.8588734208306894</v>
      </c>
      <c r="G131" s="53">
        <f t="shared" si="1"/>
        <v>102.03634183744448</v>
      </c>
    </row>
    <row r="132" spans="1:7" s="112" customFormat="1" ht="33.75" customHeight="1">
      <c r="A132" s="49">
        <v>4</v>
      </c>
      <c r="B132" s="133" t="s">
        <v>179</v>
      </c>
      <c r="C132" s="55" t="s">
        <v>334</v>
      </c>
      <c r="D132" s="49" t="s">
        <v>167</v>
      </c>
      <c r="E132" s="653">
        <v>2.8500000000000001E-2</v>
      </c>
      <c r="F132" s="113">
        <v>16.454306186118671</v>
      </c>
      <c r="G132" s="53">
        <f t="shared" si="1"/>
        <v>0.46894772630438214</v>
      </c>
    </row>
    <row r="133" spans="1:7" s="112" customFormat="1" ht="33.75" customHeight="1">
      <c r="A133" s="49">
        <v>5</v>
      </c>
      <c r="B133" s="133" t="s">
        <v>265</v>
      </c>
      <c r="C133" s="55" t="s">
        <v>671</v>
      </c>
      <c r="D133" s="49" t="s">
        <v>186</v>
      </c>
      <c r="E133" s="305">
        <v>6</v>
      </c>
      <c r="F133" s="113">
        <v>4.2685451261944767</v>
      </c>
      <c r="G133" s="53">
        <f t="shared" si="1"/>
        <v>25.61127075716686</v>
      </c>
    </row>
    <row r="134" spans="1:7" s="112" customFormat="1" ht="33.75" customHeight="1">
      <c r="A134" s="49">
        <v>6</v>
      </c>
      <c r="B134" s="50" t="s">
        <v>179</v>
      </c>
      <c r="C134" s="55" t="s">
        <v>328</v>
      </c>
      <c r="D134" s="49" t="s">
        <v>107</v>
      </c>
      <c r="E134" s="299">
        <v>4.5</v>
      </c>
      <c r="F134" s="113">
        <v>0.61385885964715903</v>
      </c>
      <c r="G134" s="53">
        <f t="shared" si="1"/>
        <v>2.7623648684122157</v>
      </c>
    </row>
    <row r="135" spans="1:7" s="112" customFormat="1" ht="33.75" customHeight="1">
      <c r="A135" s="49">
        <v>7</v>
      </c>
      <c r="B135" s="264" t="s">
        <v>277</v>
      </c>
      <c r="C135" s="342" t="s">
        <v>672</v>
      </c>
      <c r="D135" s="51" t="s">
        <v>108</v>
      </c>
      <c r="E135" s="654">
        <v>1.2</v>
      </c>
      <c r="F135" s="113">
        <v>0.83382908835634872</v>
      </c>
      <c r="G135" s="53">
        <f t="shared" si="1"/>
        <v>1.0005949060276185</v>
      </c>
    </row>
    <row r="136" spans="1:7" s="112" customFormat="1" ht="33.75" customHeight="1">
      <c r="A136" s="49">
        <v>8</v>
      </c>
      <c r="B136" s="264" t="s">
        <v>275</v>
      </c>
      <c r="C136" s="105" t="s">
        <v>322</v>
      </c>
      <c r="D136" s="339" t="s">
        <v>186</v>
      </c>
      <c r="E136" s="655">
        <v>3</v>
      </c>
      <c r="F136" s="113">
        <v>3.9426162257794317</v>
      </c>
      <c r="G136" s="53">
        <f t="shared" si="1"/>
        <v>11.827848677338295</v>
      </c>
    </row>
    <row r="137" spans="1:7" s="112" customFormat="1" ht="33.75" customHeight="1">
      <c r="A137" s="49">
        <v>9</v>
      </c>
      <c r="B137" s="255" t="s">
        <v>324</v>
      </c>
      <c r="C137" s="55" t="s">
        <v>325</v>
      </c>
      <c r="D137" s="49" t="s">
        <v>110</v>
      </c>
      <c r="E137" s="304">
        <v>0.1</v>
      </c>
      <c r="F137" s="113">
        <v>145.9774349988877</v>
      </c>
      <c r="G137" s="53">
        <f t="shared" si="1"/>
        <v>14.597743499888772</v>
      </c>
    </row>
    <row r="138" spans="1:7" s="112" customFormat="1" ht="33.75" customHeight="1">
      <c r="A138" s="49">
        <v>10</v>
      </c>
      <c r="B138" s="255" t="s">
        <v>266</v>
      </c>
      <c r="C138" s="55" t="s">
        <v>330</v>
      </c>
      <c r="D138" s="49" t="s">
        <v>108</v>
      </c>
      <c r="E138" s="299">
        <v>320</v>
      </c>
      <c r="F138" s="113">
        <v>0.71211094414257081</v>
      </c>
      <c r="G138" s="53">
        <f t="shared" si="1"/>
        <v>227.87550212562266</v>
      </c>
    </row>
    <row r="139" spans="1:7" s="112" customFormat="1" ht="33.75" customHeight="1">
      <c r="A139" s="49">
        <v>11</v>
      </c>
      <c r="B139" s="50" t="s">
        <v>267</v>
      </c>
      <c r="C139" s="55" t="s">
        <v>673</v>
      </c>
      <c r="D139" s="49" t="s">
        <v>108</v>
      </c>
      <c r="E139" s="299">
        <v>9</v>
      </c>
      <c r="F139" s="113">
        <v>0.52411478800301603</v>
      </c>
      <c r="G139" s="53">
        <f t="shared" si="1"/>
        <v>4.7170330920271439</v>
      </c>
    </row>
    <row r="140" spans="1:7" s="112" customFormat="1" ht="33.75" customHeight="1">
      <c r="A140" s="51"/>
      <c r="B140" s="50"/>
      <c r="C140" s="329" t="s">
        <v>268</v>
      </c>
      <c r="D140" s="333"/>
      <c r="E140" s="617"/>
      <c r="F140" s="113"/>
      <c r="G140" s="53"/>
    </row>
    <row r="141" spans="1:7" s="112" customFormat="1" ht="33.75" customHeight="1">
      <c r="A141" s="65">
        <v>1</v>
      </c>
      <c r="B141" s="75" t="s">
        <v>179</v>
      </c>
      <c r="C141" s="78" t="s">
        <v>674</v>
      </c>
      <c r="D141" s="49" t="s">
        <v>108</v>
      </c>
      <c r="E141" s="303">
        <v>3.3</v>
      </c>
      <c r="F141" s="113">
        <v>2.4762108476</v>
      </c>
      <c r="G141" s="53">
        <f t="shared" si="1"/>
        <v>8.1714957970800004</v>
      </c>
    </row>
    <row r="142" spans="1:7" s="112" customFormat="1" ht="33.75" customHeight="1">
      <c r="A142" s="65">
        <v>2</v>
      </c>
      <c r="B142" s="264" t="s">
        <v>193</v>
      </c>
      <c r="C142" s="55" t="s">
        <v>306</v>
      </c>
      <c r="D142" s="75" t="s">
        <v>307</v>
      </c>
      <c r="E142" s="304">
        <v>0.01</v>
      </c>
      <c r="F142" s="113">
        <v>16.722267857265198</v>
      </c>
      <c r="G142" s="53">
        <f t="shared" si="1"/>
        <v>0.16722267857265199</v>
      </c>
    </row>
    <row r="143" spans="1:7" s="112" customFormat="1" ht="33.75" customHeight="1">
      <c r="A143" s="65">
        <v>3</v>
      </c>
      <c r="B143" s="50" t="s">
        <v>173</v>
      </c>
      <c r="C143" s="55" t="s">
        <v>269</v>
      </c>
      <c r="D143" s="49" t="s">
        <v>111</v>
      </c>
      <c r="E143" s="296">
        <v>0.03</v>
      </c>
      <c r="F143" s="113">
        <v>41.447259116288464</v>
      </c>
      <c r="G143" s="53">
        <f t="shared" si="1"/>
        <v>1.2434177734886538</v>
      </c>
    </row>
    <row r="144" spans="1:7" s="112" customFormat="1" ht="33.75" customHeight="1">
      <c r="A144" s="65">
        <v>4</v>
      </c>
      <c r="B144" s="50" t="s">
        <v>176</v>
      </c>
      <c r="C144" s="55" t="s">
        <v>271</v>
      </c>
      <c r="D144" s="49" t="s">
        <v>111</v>
      </c>
      <c r="E144" s="296">
        <v>0.33</v>
      </c>
      <c r="F144" s="113">
        <v>1.399059128894</v>
      </c>
      <c r="G144" s="53">
        <f t="shared" si="1"/>
        <v>0.46168951253502</v>
      </c>
    </row>
    <row r="145" spans="1:7" s="112" customFormat="1" ht="40.5" customHeight="1">
      <c r="A145" s="312"/>
      <c r="B145" s="313"/>
      <c r="C145" s="314" t="s">
        <v>246</v>
      </c>
      <c r="D145" s="312"/>
      <c r="E145" s="618"/>
      <c r="F145" s="113"/>
      <c r="G145" s="53"/>
    </row>
    <row r="146" spans="1:7" s="112" customFormat="1" ht="33.75" customHeight="1">
      <c r="A146" s="73">
        <v>1</v>
      </c>
      <c r="B146" s="50" t="s">
        <v>179</v>
      </c>
      <c r="C146" s="55" t="s">
        <v>586</v>
      </c>
      <c r="D146" s="51" t="s">
        <v>186</v>
      </c>
      <c r="E146" s="656">
        <v>1</v>
      </c>
      <c r="F146" s="113">
        <v>2975.5684795487114</v>
      </c>
      <c r="G146" s="53">
        <f t="shared" si="1"/>
        <v>2975.5684795487114</v>
      </c>
    </row>
    <row r="147" spans="1:7" s="119" customFormat="1" ht="24.75" customHeight="1">
      <c r="A147" s="114"/>
      <c r="B147" s="111"/>
      <c r="C147" s="115" t="s">
        <v>25</v>
      </c>
      <c r="D147" s="116"/>
      <c r="E147" s="116"/>
      <c r="F147" s="117"/>
      <c r="G147" s="118">
        <f>SUM(G12:G146)</f>
        <v>13168.24725631519</v>
      </c>
    </row>
    <row r="148" spans="1:7" s="119" customFormat="1" ht="25.5" customHeight="1">
      <c r="A148" s="114"/>
      <c r="B148" s="111"/>
      <c r="C148" s="120" t="s">
        <v>127</v>
      </c>
      <c r="D148" s="121"/>
      <c r="E148" s="121"/>
      <c r="F148" s="122"/>
      <c r="G148" s="123">
        <f>+G147*0.2</f>
        <v>2633.6494512630379</v>
      </c>
    </row>
    <row r="149" spans="1:7" s="119" customFormat="1" ht="19.5" customHeight="1">
      <c r="A149" s="114"/>
      <c r="B149" s="111"/>
      <c r="C149" s="115" t="s">
        <v>25</v>
      </c>
      <c r="D149" s="121"/>
      <c r="E149" s="121"/>
      <c r="F149" s="122"/>
      <c r="G149" s="124">
        <f>+G147+G148</f>
        <v>15801.896707578228</v>
      </c>
    </row>
    <row r="150" spans="1:7" s="119" customFormat="1" ht="12" customHeight="1">
      <c r="B150" s="125"/>
      <c r="C150" s="126"/>
      <c r="D150" s="127"/>
      <c r="E150" s="127"/>
      <c r="F150" s="128"/>
      <c r="G150" s="129"/>
    </row>
    <row r="151" spans="1:7" s="131" customFormat="1">
      <c r="A151" s="130"/>
      <c r="C151" s="132"/>
      <c r="D151" s="132"/>
      <c r="G151" s="42"/>
    </row>
    <row r="152" spans="1:7" s="41" customFormat="1">
      <c r="B152" s="686" t="s">
        <v>102</v>
      </c>
      <c r="C152" s="686"/>
      <c r="D152" s="676" t="s">
        <v>103</v>
      </c>
      <c r="E152" s="676"/>
      <c r="F152" s="676"/>
      <c r="G152" s="676"/>
    </row>
    <row r="153" spans="1:7" s="41" customFormat="1">
      <c r="C153" s="42" t="s">
        <v>104</v>
      </c>
      <c r="D153" s="676" t="s">
        <v>128</v>
      </c>
      <c r="E153" s="676"/>
      <c r="F153" s="676"/>
      <c r="G153" s="42"/>
    </row>
    <row r="154" spans="1:7" s="131" customFormat="1">
      <c r="A154" s="130"/>
      <c r="C154" s="132"/>
      <c r="D154" s="132"/>
    </row>
  </sheetData>
  <mergeCells count="12">
    <mergeCell ref="D153:F153"/>
    <mergeCell ref="E8:E10"/>
    <mergeCell ref="F8:F10"/>
    <mergeCell ref="G8:G10"/>
    <mergeCell ref="A6:G6"/>
    <mergeCell ref="A7:G7"/>
    <mergeCell ref="B152:C152"/>
    <mergeCell ref="D152:G152"/>
    <mergeCell ref="A8:A9"/>
    <mergeCell ref="B8:B10"/>
    <mergeCell ref="C8:C10"/>
    <mergeCell ref="D8:D10"/>
  </mergeCells>
  <phoneticPr fontId="0" type="noConversion"/>
  <pageMargins left="0.87" right="0.45" top="1" bottom="1" header="0.5" footer="0.5"/>
  <pageSetup paperSize="9" scale="8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52"/>
  <sheetViews>
    <sheetView topLeftCell="A14" zoomScale="115" zoomScaleNormal="115" workbookViewId="0">
      <selection activeCell="C14" sqref="C14"/>
    </sheetView>
  </sheetViews>
  <sheetFormatPr defaultRowHeight="12.75"/>
  <cols>
    <col min="1" max="1" width="5.5703125" style="107" customWidth="1"/>
    <col min="2" max="2" width="9.140625" style="107"/>
    <col min="3" max="3" width="49.7109375" style="107" customWidth="1"/>
    <col min="4" max="4" width="8.28515625" style="107" customWidth="1"/>
    <col min="5" max="5" width="9.7109375" style="107" customWidth="1"/>
    <col min="6" max="6" width="10.85546875" style="107" customWidth="1"/>
    <col min="7" max="7" width="13.140625" style="107" customWidth="1"/>
    <col min="8" max="16384" width="9.140625" style="107"/>
  </cols>
  <sheetData>
    <row r="4" spans="1:7" s="106" customFormat="1" ht="18.75" customHeight="1">
      <c r="A4" s="729" t="s">
        <v>144</v>
      </c>
      <c r="B4" s="729"/>
      <c r="C4" s="729"/>
      <c r="D4" s="729"/>
      <c r="E4" s="729"/>
      <c r="F4" s="729"/>
      <c r="G4" s="729"/>
    </row>
    <row r="5" spans="1:7" ht="36.75" customHeight="1">
      <c r="A5" s="730" t="s">
        <v>531</v>
      </c>
      <c r="B5" s="730"/>
      <c r="C5" s="730"/>
      <c r="D5" s="730"/>
      <c r="E5" s="730"/>
      <c r="F5" s="730"/>
      <c r="G5" s="730"/>
    </row>
    <row r="6" spans="1:7" s="109" customFormat="1" ht="12.75" customHeight="1">
      <c r="A6" s="732"/>
      <c r="B6" s="742" t="s">
        <v>113</v>
      </c>
      <c r="C6" s="732" t="s">
        <v>145</v>
      </c>
      <c r="D6" s="733" t="s">
        <v>146</v>
      </c>
      <c r="E6" s="737" t="s">
        <v>147</v>
      </c>
      <c r="F6" s="739" t="s">
        <v>148</v>
      </c>
      <c r="G6" s="734" t="s">
        <v>149</v>
      </c>
    </row>
    <row r="7" spans="1:7" s="109" customFormat="1" ht="32.25" customHeight="1">
      <c r="A7" s="732"/>
      <c r="B7" s="742"/>
      <c r="C7" s="732"/>
      <c r="D7" s="733"/>
      <c r="E7" s="737"/>
      <c r="F7" s="739"/>
      <c r="G7" s="734"/>
    </row>
    <row r="8" spans="1:7" s="109" customFormat="1" ht="1.5" hidden="1" customHeight="1">
      <c r="A8" s="247"/>
      <c r="B8" s="743"/>
      <c r="C8" s="735"/>
      <c r="D8" s="736"/>
      <c r="E8" s="738"/>
      <c r="F8" s="740"/>
      <c r="G8" s="741"/>
    </row>
    <row r="9" spans="1:7" s="109" customFormat="1" ht="18.75" customHeight="1">
      <c r="A9" s="108"/>
      <c r="B9" s="111" t="s">
        <v>150</v>
      </c>
      <c r="C9" s="111" t="s">
        <v>121</v>
      </c>
      <c r="D9" s="111" t="s">
        <v>122</v>
      </c>
      <c r="E9" s="111" t="s">
        <v>123</v>
      </c>
      <c r="F9" s="111" t="s">
        <v>124</v>
      </c>
      <c r="G9" s="111" t="s">
        <v>125</v>
      </c>
    </row>
    <row r="10" spans="1:7" s="109" customFormat="1" ht="27.75" customHeight="1">
      <c r="A10" s="83"/>
      <c r="B10" s="53"/>
      <c r="C10" s="620" t="s">
        <v>676</v>
      </c>
      <c r="D10" s="73"/>
      <c r="E10" s="85"/>
      <c r="F10" s="84"/>
      <c r="G10" s="53"/>
    </row>
    <row r="11" spans="1:7" s="109" customFormat="1" ht="27.75" customHeight="1">
      <c r="A11" s="174">
        <v>1</v>
      </c>
      <c r="B11" s="50" t="s">
        <v>677</v>
      </c>
      <c r="C11" s="55" t="s">
        <v>678</v>
      </c>
      <c r="D11" s="51" t="s">
        <v>245</v>
      </c>
      <c r="E11" s="305">
        <v>1</v>
      </c>
      <c r="F11" s="113">
        <v>22.211611302972003</v>
      </c>
      <c r="G11" s="53">
        <f t="shared" ref="G11:G47" si="0">+E11*F11</f>
        <v>22.211611302972003</v>
      </c>
    </row>
    <row r="12" spans="1:7" s="109" customFormat="1" ht="27.75" customHeight="1">
      <c r="A12" s="174">
        <v>2</v>
      </c>
      <c r="B12" s="50" t="s">
        <v>214</v>
      </c>
      <c r="C12" s="392" t="s">
        <v>679</v>
      </c>
      <c r="D12" s="51" t="s">
        <v>607</v>
      </c>
      <c r="E12" s="621">
        <v>2</v>
      </c>
      <c r="F12" s="113">
        <v>1.4443737874050802</v>
      </c>
      <c r="G12" s="53">
        <f t="shared" si="0"/>
        <v>2.8887475748101603</v>
      </c>
    </row>
    <row r="13" spans="1:7" s="109" customFormat="1" ht="27.75" customHeight="1">
      <c r="A13" s="174">
        <v>3</v>
      </c>
      <c r="B13" s="50" t="s">
        <v>680</v>
      </c>
      <c r="C13" s="55" t="s">
        <v>681</v>
      </c>
      <c r="D13" s="51" t="s">
        <v>682</v>
      </c>
      <c r="E13" s="307">
        <v>48.3</v>
      </c>
      <c r="F13" s="113">
        <v>0.97810328480200004</v>
      </c>
      <c r="G13" s="53">
        <f t="shared" si="0"/>
        <v>47.242388655936601</v>
      </c>
    </row>
    <row r="14" spans="1:7" s="109" customFormat="1" ht="27.75" customHeight="1">
      <c r="A14" s="174">
        <v>4</v>
      </c>
      <c r="B14" s="50" t="s">
        <v>214</v>
      </c>
      <c r="C14" s="55" t="s">
        <v>683</v>
      </c>
      <c r="D14" s="51" t="s">
        <v>245</v>
      </c>
      <c r="E14" s="622">
        <v>138</v>
      </c>
      <c r="F14" s="113">
        <v>5.7774951496203206</v>
      </c>
      <c r="G14" s="53">
        <f t="shared" si="0"/>
        <v>797.29433064760428</v>
      </c>
    </row>
    <row r="15" spans="1:7" s="109" customFormat="1" ht="27.75" customHeight="1">
      <c r="A15" s="174">
        <v>5</v>
      </c>
      <c r="B15" s="50" t="s">
        <v>382</v>
      </c>
      <c r="C15" s="55" t="s">
        <v>684</v>
      </c>
      <c r="D15" s="51" t="s">
        <v>245</v>
      </c>
      <c r="E15" s="305">
        <v>15</v>
      </c>
      <c r="F15" s="113">
        <v>0.58766723464883952</v>
      </c>
      <c r="G15" s="53">
        <f t="shared" si="0"/>
        <v>8.8150085197325936</v>
      </c>
    </row>
    <row r="16" spans="1:7" s="109" customFormat="1" ht="27.75" customHeight="1">
      <c r="A16" s="174">
        <v>6</v>
      </c>
      <c r="B16" s="264" t="s">
        <v>685</v>
      </c>
      <c r="C16" s="76" t="s">
        <v>686</v>
      </c>
      <c r="D16" s="66" t="s">
        <v>607</v>
      </c>
      <c r="E16" s="623">
        <v>56</v>
      </c>
      <c r="F16" s="113">
        <v>2.1459586068555883</v>
      </c>
      <c r="G16" s="53">
        <f t="shared" si="0"/>
        <v>120.17368198391294</v>
      </c>
    </row>
    <row r="17" spans="1:7" s="109" customFormat="1" ht="27.75" customHeight="1">
      <c r="A17" s="174">
        <v>7</v>
      </c>
      <c r="B17" s="264" t="s">
        <v>687</v>
      </c>
      <c r="C17" s="76" t="s">
        <v>688</v>
      </c>
      <c r="D17" s="66" t="s">
        <v>607</v>
      </c>
      <c r="E17" s="623">
        <v>84</v>
      </c>
      <c r="F17" s="113">
        <v>1.8488380672520641</v>
      </c>
      <c r="G17" s="53">
        <f t="shared" si="0"/>
        <v>155.30239764917337</v>
      </c>
    </row>
    <row r="18" spans="1:7" s="109" customFormat="1" ht="27.75" customHeight="1">
      <c r="A18" s="174">
        <v>8</v>
      </c>
      <c r="B18" s="264" t="s">
        <v>689</v>
      </c>
      <c r="C18" s="76" t="s">
        <v>690</v>
      </c>
      <c r="D18" s="66" t="s">
        <v>607</v>
      </c>
      <c r="E18" s="624">
        <v>20</v>
      </c>
      <c r="F18" s="113">
        <v>1.6489060795849078</v>
      </c>
      <c r="G18" s="53">
        <f t="shared" si="0"/>
        <v>32.978121591698155</v>
      </c>
    </row>
    <row r="19" spans="1:7" s="109" customFormat="1" ht="27.75" customHeight="1">
      <c r="A19" s="174">
        <v>9</v>
      </c>
      <c r="B19" s="387" t="s">
        <v>691</v>
      </c>
      <c r="C19" s="388" t="s">
        <v>692</v>
      </c>
      <c r="D19" s="389" t="s">
        <v>245</v>
      </c>
      <c r="E19" s="625">
        <v>2</v>
      </c>
      <c r="F19" s="113">
        <v>1.65509413049306</v>
      </c>
      <c r="G19" s="53">
        <f t="shared" si="0"/>
        <v>3.31018826098612</v>
      </c>
    </row>
    <row r="20" spans="1:7" s="109" customFormat="1" ht="27.75" customHeight="1">
      <c r="A20" s="174">
        <v>10</v>
      </c>
      <c r="B20" s="387" t="s">
        <v>691</v>
      </c>
      <c r="C20" s="388" t="s">
        <v>693</v>
      </c>
      <c r="D20" s="389" t="s">
        <v>245</v>
      </c>
      <c r="E20" s="625">
        <v>32</v>
      </c>
      <c r="F20" s="113">
        <v>1.512101125539957</v>
      </c>
      <c r="G20" s="53">
        <f t="shared" si="0"/>
        <v>48.387236017278624</v>
      </c>
    </row>
    <row r="21" spans="1:7" s="109" customFormat="1" ht="27.75" customHeight="1">
      <c r="A21" s="174">
        <v>11</v>
      </c>
      <c r="B21" s="51" t="s">
        <v>694</v>
      </c>
      <c r="C21" s="55" t="s">
        <v>695</v>
      </c>
      <c r="D21" s="389" t="s">
        <v>245</v>
      </c>
      <c r="E21" s="625">
        <v>28</v>
      </c>
      <c r="F21" s="113">
        <v>0.97601088663577806</v>
      </c>
      <c r="G21" s="53">
        <f t="shared" si="0"/>
        <v>27.328304825801787</v>
      </c>
    </row>
    <row r="22" spans="1:7" s="109" customFormat="1" ht="27.75" customHeight="1">
      <c r="A22" s="174">
        <v>12</v>
      </c>
      <c r="B22" s="51" t="s">
        <v>694</v>
      </c>
      <c r="C22" s="55" t="s">
        <v>696</v>
      </c>
      <c r="D22" s="389" t="s">
        <v>245</v>
      </c>
      <c r="E22" s="625">
        <v>66</v>
      </c>
      <c r="F22" s="113">
        <v>0.75935481852501607</v>
      </c>
      <c r="G22" s="53">
        <f t="shared" si="0"/>
        <v>50.117418022651059</v>
      </c>
    </row>
    <row r="23" spans="1:7" s="109" customFormat="1" ht="27.75" customHeight="1">
      <c r="A23" s="174">
        <v>13</v>
      </c>
      <c r="B23" s="51" t="s">
        <v>694</v>
      </c>
      <c r="C23" s="55" t="s">
        <v>697</v>
      </c>
      <c r="D23" s="389" t="s">
        <v>245</v>
      </c>
      <c r="E23" s="625">
        <v>2</v>
      </c>
      <c r="F23" s="113">
        <v>0.55858686207570996</v>
      </c>
      <c r="G23" s="53">
        <f t="shared" si="0"/>
        <v>1.1171737241514199</v>
      </c>
    </row>
    <row r="24" spans="1:7" s="109" customFormat="1" ht="27.75" customHeight="1">
      <c r="A24" s="174">
        <v>14</v>
      </c>
      <c r="B24" s="51" t="s">
        <v>694</v>
      </c>
      <c r="C24" s="55" t="s">
        <v>698</v>
      </c>
      <c r="D24" s="389" t="s">
        <v>245</v>
      </c>
      <c r="E24" s="625">
        <v>2</v>
      </c>
      <c r="F24" s="113">
        <v>0.5268106387527981</v>
      </c>
      <c r="G24" s="53">
        <f t="shared" si="0"/>
        <v>1.0536212775055962</v>
      </c>
    </row>
    <row r="25" spans="1:7" s="109" customFormat="1" ht="27.75" customHeight="1">
      <c r="A25" s="174">
        <v>15</v>
      </c>
      <c r="B25" s="255" t="s">
        <v>214</v>
      </c>
      <c r="C25" s="55" t="s">
        <v>699</v>
      </c>
      <c r="D25" s="389" t="s">
        <v>245</v>
      </c>
      <c r="E25" s="626">
        <v>80</v>
      </c>
      <c r="F25" s="113">
        <v>9.966179133095053E-2</v>
      </c>
      <c r="G25" s="53">
        <f t="shared" si="0"/>
        <v>7.9729433064760427</v>
      </c>
    </row>
    <row r="26" spans="1:7" s="109" customFormat="1" ht="27.75" customHeight="1">
      <c r="A26" s="174">
        <v>16</v>
      </c>
      <c r="B26" s="255" t="s">
        <v>214</v>
      </c>
      <c r="C26" s="55" t="s">
        <v>700</v>
      </c>
      <c r="D26" s="389" t="s">
        <v>245</v>
      </c>
      <c r="E26" s="626">
        <v>120</v>
      </c>
      <c r="F26" s="113">
        <v>5.6330577708798117E-2</v>
      </c>
      <c r="G26" s="53">
        <f t="shared" si="0"/>
        <v>6.759669325055774</v>
      </c>
    </row>
    <row r="27" spans="1:7" s="109" customFormat="1" ht="27.75" customHeight="1">
      <c r="A27" s="174">
        <v>17</v>
      </c>
      <c r="B27" s="255" t="s">
        <v>214</v>
      </c>
      <c r="C27" s="55" t="s">
        <v>701</v>
      </c>
      <c r="D27" s="389" t="s">
        <v>245</v>
      </c>
      <c r="E27" s="626">
        <v>30</v>
      </c>
      <c r="F27" s="113">
        <v>3.7553718472532083E-2</v>
      </c>
      <c r="G27" s="53">
        <f t="shared" si="0"/>
        <v>1.1266115541759625</v>
      </c>
    </row>
    <row r="28" spans="1:7" s="109" customFormat="1" ht="27.75" customHeight="1">
      <c r="A28" s="174">
        <v>18</v>
      </c>
      <c r="B28" s="255" t="s">
        <v>214</v>
      </c>
      <c r="C28" s="55" t="s">
        <v>702</v>
      </c>
      <c r="D28" s="389" t="s">
        <v>245</v>
      </c>
      <c r="E28" s="626">
        <v>30</v>
      </c>
      <c r="F28" s="113">
        <v>0.60230386934791835</v>
      </c>
      <c r="G28" s="53">
        <f t="shared" si="0"/>
        <v>18.069116080437549</v>
      </c>
    </row>
    <row r="29" spans="1:7" s="109" customFormat="1" ht="27.75" customHeight="1">
      <c r="A29" s="174">
        <v>19</v>
      </c>
      <c r="B29" s="255" t="s">
        <v>214</v>
      </c>
      <c r="C29" s="392" t="s">
        <v>703</v>
      </c>
      <c r="D29" s="389" t="s">
        <v>245</v>
      </c>
      <c r="E29" s="627">
        <v>30</v>
      </c>
      <c r="F29" s="113">
        <v>0.28887475748101604</v>
      </c>
      <c r="G29" s="53">
        <f t="shared" si="0"/>
        <v>8.6662427244304805</v>
      </c>
    </row>
    <row r="30" spans="1:7" s="109" customFormat="1" ht="27.75" customHeight="1">
      <c r="A30" s="174">
        <v>20</v>
      </c>
      <c r="B30" s="255" t="s">
        <v>214</v>
      </c>
      <c r="C30" s="76" t="s">
        <v>704</v>
      </c>
      <c r="D30" s="389" t="s">
        <v>245</v>
      </c>
      <c r="E30" s="627">
        <v>16</v>
      </c>
      <c r="F30" s="113">
        <v>0.28887475748101604</v>
      </c>
      <c r="G30" s="53">
        <f t="shared" si="0"/>
        <v>4.6219961196962567</v>
      </c>
    </row>
    <row r="31" spans="1:7" s="109" customFormat="1" ht="27.75" customHeight="1">
      <c r="A31" s="174">
        <v>21</v>
      </c>
      <c r="B31" s="103" t="s">
        <v>426</v>
      </c>
      <c r="C31" s="105" t="s">
        <v>707</v>
      </c>
      <c r="D31" s="389" t="s">
        <v>245</v>
      </c>
      <c r="E31" s="628">
        <v>6</v>
      </c>
      <c r="F31" s="113">
        <v>3.6647920544480002</v>
      </c>
      <c r="G31" s="53">
        <f t="shared" si="0"/>
        <v>21.988752326688001</v>
      </c>
    </row>
    <row r="32" spans="1:7" s="109" customFormat="1" ht="27.75" customHeight="1">
      <c r="A32" s="174">
        <v>22</v>
      </c>
      <c r="B32" s="103" t="s">
        <v>426</v>
      </c>
      <c r="C32" s="105" t="s">
        <v>708</v>
      </c>
      <c r="D32" s="389" t="s">
        <v>245</v>
      </c>
      <c r="E32" s="628">
        <v>2</v>
      </c>
      <c r="F32" s="113">
        <v>0.65619587461399997</v>
      </c>
      <c r="G32" s="53">
        <f t="shared" si="0"/>
        <v>1.3123917492279999</v>
      </c>
    </row>
    <row r="33" spans="1:7" s="109" customFormat="1" ht="27.75" customHeight="1">
      <c r="A33" s="174">
        <v>23</v>
      </c>
      <c r="B33" s="394" t="s">
        <v>427</v>
      </c>
      <c r="C33" s="105" t="s">
        <v>706</v>
      </c>
      <c r="D33" s="389" t="s">
        <v>245</v>
      </c>
      <c r="E33" s="628">
        <v>5</v>
      </c>
      <c r="F33" s="113">
        <v>0.65619587461399997</v>
      </c>
      <c r="G33" s="53">
        <f t="shared" si="0"/>
        <v>3.2809793730700001</v>
      </c>
    </row>
    <row r="34" spans="1:7" s="109" customFormat="1" ht="27.75" customHeight="1">
      <c r="A34" s="174">
        <v>24</v>
      </c>
      <c r="B34" s="73" t="s">
        <v>214</v>
      </c>
      <c r="C34" s="105" t="s">
        <v>709</v>
      </c>
      <c r="D34" s="73" t="s">
        <v>153</v>
      </c>
      <c r="E34" s="629">
        <v>0.5</v>
      </c>
      <c r="F34" s="113">
        <v>1.011061651183556</v>
      </c>
      <c r="G34" s="53">
        <f t="shared" si="0"/>
        <v>0.50553082559177798</v>
      </c>
    </row>
    <row r="35" spans="1:7" s="109" customFormat="1" ht="27.75" customHeight="1">
      <c r="A35" s="174">
        <v>25</v>
      </c>
      <c r="B35" s="264" t="s">
        <v>429</v>
      </c>
      <c r="C35" s="76" t="s">
        <v>710</v>
      </c>
      <c r="D35" s="75" t="s">
        <v>209</v>
      </c>
      <c r="E35" s="302">
        <v>0.3</v>
      </c>
      <c r="F35" s="113">
        <v>4.6544055460379568</v>
      </c>
      <c r="G35" s="53">
        <f t="shared" si="0"/>
        <v>1.3963216638113869</v>
      </c>
    </row>
    <row r="36" spans="1:7" s="109" customFormat="1" ht="27.75" customHeight="1">
      <c r="A36" s="174">
        <v>26</v>
      </c>
      <c r="B36" s="349" t="s">
        <v>291</v>
      </c>
      <c r="C36" s="76" t="s">
        <v>711</v>
      </c>
      <c r="D36" s="348" t="s">
        <v>712</v>
      </c>
      <c r="E36" s="630">
        <v>3.0000000000000001E-3</v>
      </c>
      <c r="F36" s="113">
        <v>151.76932688790021</v>
      </c>
      <c r="G36" s="53">
        <f t="shared" si="0"/>
        <v>0.45530798066370065</v>
      </c>
    </row>
    <row r="37" spans="1:7" s="109" customFormat="1" ht="27.75" customHeight="1">
      <c r="A37" s="174">
        <v>27</v>
      </c>
      <c r="B37" s="251" t="s">
        <v>214</v>
      </c>
      <c r="C37" s="388" t="s">
        <v>713</v>
      </c>
      <c r="D37" s="386" t="s">
        <v>153</v>
      </c>
      <c r="E37" s="624">
        <v>1.8</v>
      </c>
      <c r="F37" s="113">
        <v>1.4082644427199529</v>
      </c>
      <c r="G37" s="53">
        <f t="shared" si="0"/>
        <v>2.5348759968959151</v>
      </c>
    </row>
    <row r="38" spans="1:7" s="109" customFormat="1" ht="27.75" customHeight="1">
      <c r="A38" s="174">
        <v>28</v>
      </c>
      <c r="B38" s="251" t="s">
        <v>214</v>
      </c>
      <c r="C38" s="388" t="s">
        <v>714</v>
      </c>
      <c r="D38" s="386" t="s">
        <v>153</v>
      </c>
      <c r="E38" s="624">
        <v>2.2999999999999998</v>
      </c>
      <c r="F38" s="113">
        <v>0.78285059277355351</v>
      </c>
      <c r="G38" s="53">
        <f t="shared" si="0"/>
        <v>1.800556363379173</v>
      </c>
    </row>
    <row r="39" spans="1:7" s="109" customFormat="1" ht="27.75" customHeight="1">
      <c r="A39" s="174">
        <v>29</v>
      </c>
      <c r="B39" s="401" t="s">
        <v>438</v>
      </c>
      <c r="C39" s="55" t="s">
        <v>715</v>
      </c>
      <c r="D39" s="103" t="s">
        <v>716</v>
      </c>
      <c r="E39" s="631">
        <v>0.1</v>
      </c>
      <c r="F39" s="113">
        <v>22.942093503014</v>
      </c>
      <c r="G39" s="53">
        <f t="shared" si="0"/>
        <v>2.2942093503014003</v>
      </c>
    </row>
    <row r="40" spans="1:7" s="109" customFormat="1" ht="27.75" customHeight="1">
      <c r="A40" s="174">
        <v>30</v>
      </c>
      <c r="B40" s="401" t="s">
        <v>174</v>
      </c>
      <c r="C40" s="55" t="s">
        <v>717</v>
      </c>
      <c r="D40" s="103" t="s">
        <v>716</v>
      </c>
      <c r="E40" s="631">
        <v>0.1</v>
      </c>
      <c r="F40" s="113">
        <v>45.537228008411077</v>
      </c>
      <c r="G40" s="53">
        <f t="shared" si="0"/>
        <v>4.5537228008411077</v>
      </c>
    </row>
    <row r="41" spans="1:7" s="109" customFormat="1" ht="27.75" customHeight="1">
      <c r="A41" s="174">
        <v>31</v>
      </c>
      <c r="B41" s="282" t="s">
        <v>642</v>
      </c>
      <c r="C41" s="55" t="s">
        <v>718</v>
      </c>
      <c r="D41" s="103" t="s">
        <v>716</v>
      </c>
      <c r="E41" s="632">
        <v>1</v>
      </c>
      <c r="F41" s="113">
        <v>0.63143376613799995</v>
      </c>
      <c r="G41" s="53">
        <f t="shared" si="0"/>
        <v>0.63143376613799995</v>
      </c>
    </row>
    <row r="42" spans="1:7" s="109" customFormat="1" ht="27.75" customHeight="1">
      <c r="A42" s="174">
        <v>32</v>
      </c>
      <c r="B42" s="349" t="s">
        <v>294</v>
      </c>
      <c r="C42" s="76" t="s">
        <v>719</v>
      </c>
      <c r="D42" s="605" t="s">
        <v>209</v>
      </c>
      <c r="E42" s="633">
        <v>1</v>
      </c>
      <c r="F42" s="113">
        <v>9.4091802650359089</v>
      </c>
      <c r="G42" s="53">
        <f t="shared" si="0"/>
        <v>9.4091802650359089</v>
      </c>
    </row>
    <row r="43" spans="1:7" s="109" customFormat="1" ht="27.75" customHeight="1">
      <c r="A43" s="174">
        <v>33</v>
      </c>
      <c r="B43" s="451" t="s">
        <v>482</v>
      </c>
      <c r="C43" s="260" t="s">
        <v>22</v>
      </c>
      <c r="D43" s="319" t="s">
        <v>720</v>
      </c>
      <c r="E43" s="634">
        <v>0.2</v>
      </c>
      <c r="F43" s="113">
        <v>52.770529373203601</v>
      </c>
      <c r="G43" s="53">
        <f t="shared" si="0"/>
        <v>10.554105874640721</v>
      </c>
    </row>
    <row r="44" spans="1:7" s="109" customFormat="1" ht="27.75" customHeight="1">
      <c r="A44" s="174">
        <v>34</v>
      </c>
      <c r="B44" s="452" t="s">
        <v>488</v>
      </c>
      <c r="C44" s="288" t="s">
        <v>721</v>
      </c>
      <c r="D44" s="454" t="s">
        <v>604</v>
      </c>
      <c r="E44" s="635">
        <v>0.02</v>
      </c>
      <c r="F44" s="113">
        <v>242.92522327071987</v>
      </c>
      <c r="G44" s="53">
        <f t="shared" si="0"/>
        <v>4.8585044654143976</v>
      </c>
    </row>
    <row r="45" spans="1:7" s="109" customFormat="1" ht="27.75" customHeight="1">
      <c r="A45" s="174">
        <v>35</v>
      </c>
      <c r="B45" s="103" t="s">
        <v>426</v>
      </c>
      <c r="C45" s="105" t="s">
        <v>722</v>
      </c>
      <c r="D45" s="51" t="s">
        <v>245</v>
      </c>
      <c r="E45" s="628">
        <v>1</v>
      </c>
      <c r="F45" s="113">
        <v>3.6647920544480002</v>
      </c>
      <c r="G45" s="53">
        <f t="shared" si="0"/>
        <v>3.6647920544480002</v>
      </c>
    </row>
    <row r="46" spans="1:7" s="109" customFormat="1" ht="27.75" customHeight="1">
      <c r="A46" s="203"/>
      <c r="B46" s="84"/>
      <c r="C46" s="612" t="s">
        <v>723</v>
      </c>
      <c r="D46" s="84"/>
      <c r="E46" s="203"/>
      <c r="F46" s="113"/>
      <c r="G46" s="53"/>
    </row>
    <row r="47" spans="1:7" s="109" customFormat="1" ht="27.75" customHeight="1">
      <c r="A47" s="174">
        <v>1</v>
      </c>
      <c r="B47" s="255" t="s">
        <v>214</v>
      </c>
      <c r="C47" s="55" t="s">
        <v>724</v>
      </c>
      <c r="D47" s="51" t="s">
        <v>245</v>
      </c>
      <c r="E47" s="305">
        <v>1</v>
      </c>
      <c r="F47" s="113">
        <v>706.26906751091292</v>
      </c>
      <c r="G47" s="53">
        <f t="shared" si="0"/>
        <v>706.26906751091292</v>
      </c>
    </row>
    <row r="48" spans="1:7" s="109" customFormat="1" ht="25.5" customHeight="1">
      <c r="A48" s="108"/>
      <c r="B48" s="111"/>
      <c r="C48" s="636" t="s">
        <v>588</v>
      </c>
      <c r="D48" s="111"/>
      <c r="E48" s="111"/>
      <c r="F48" s="111"/>
      <c r="G48" s="111"/>
    </row>
    <row r="49" spans="1:7" s="109" customFormat="1" ht="25.5" customHeight="1">
      <c r="A49" s="49">
        <v>1</v>
      </c>
      <c r="B49" s="104" t="s">
        <v>451</v>
      </c>
      <c r="C49" s="341" t="s">
        <v>589</v>
      </c>
      <c r="D49" s="285" t="s">
        <v>153</v>
      </c>
      <c r="E49" s="637">
        <v>4</v>
      </c>
      <c r="F49" s="113">
        <v>1.4625719561662622</v>
      </c>
      <c r="G49" s="53">
        <f t="shared" ref="G49:G67" si="1">+E49*F49</f>
        <v>5.8502878246650489</v>
      </c>
    </row>
    <row r="50" spans="1:7" s="109" customFormat="1" ht="25.5" customHeight="1">
      <c r="A50" s="49">
        <v>2</v>
      </c>
      <c r="B50" s="73" t="s">
        <v>455</v>
      </c>
      <c r="C50" s="341" t="s">
        <v>590</v>
      </c>
      <c r="D50" s="285" t="s">
        <v>153</v>
      </c>
      <c r="E50" s="297">
        <v>2</v>
      </c>
      <c r="F50" s="113">
        <v>1.3672432861975268</v>
      </c>
      <c r="G50" s="53">
        <f t="shared" si="1"/>
        <v>2.7344865723950535</v>
      </c>
    </row>
    <row r="51" spans="1:7" s="109" customFormat="1" ht="25.5" customHeight="1">
      <c r="A51" s="49">
        <v>3</v>
      </c>
      <c r="B51" s="104" t="s">
        <v>459</v>
      </c>
      <c r="C51" s="72" t="s">
        <v>591</v>
      </c>
      <c r="D51" s="73" t="s">
        <v>592</v>
      </c>
      <c r="E51" s="638">
        <v>6.0000000000000001E-3</v>
      </c>
      <c r="F51" s="113">
        <v>863.98710789035408</v>
      </c>
      <c r="G51" s="53">
        <f t="shared" si="1"/>
        <v>5.1839226473421247</v>
      </c>
    </row>
    <row r="52" spans="1:7" s="109" customFormat="1" ht="25.5" customHeight="1">
      <c r="A52" s="49">
        <v>4</v>
      </c>
      <c r="B52" s="104" t="s">
        <v>462</v>
      </c>
      <c r="C52" s="72" t="s">
        <v>593</v>
      </c>
      <c r="D52" s="73" t="s">
        <v>153</v>
      </c>
      <c r="E52" s="629">
        <v>6</v>
      </c>
      <c r="F52" s="113">
        <v>0.75524430851799995</v>
      </c>
      <c r="G52" s="53">
        <f t="shared" si="1"/>
        <v>4.5314658511079999</v>
      </c>
    </row>
    <row r="53" spans="1:7" s="109" customFormat="1" ht="25.5" customHeight="1">
      <c r="A53" s="49">
        <v>5</v>
      </c>
      <c r="B53" s="73" t="s">
        <v>200</v>
      </c>
      <c r="C53" s="260" t="s">
        <v>594</v>
      </c>
      <c r="D53" s="73" t="s">
        <v>158</v>
      </c>
      <c r="E53" s="327">
        <v>1E-3</v>
      </c>
      <c r="F53" s="113">
        <v>168.125319703305</v>
      </c>
      <c r="G53" s="53">
        <f t="shared" si="1"/>
        <v>0.16812531970330499</v>
      </c>
    </row>
    <row r="54" spans="1:7" s="109" customFormat="1" ht="25.5" customHeight="1">
      <c r="A54" s="49">
        <v>6</v>
      </c>
      <c r="B54" s="73" t="s">
        <v>468</v>
      </c>
      <c r="C54" s="260" t="s">
        <v>595</v>
      </c>
      <c r="D54" s="73" t="s">
        <v>245</v>
      </c>
      <c r="E54" s="614">
        <v>1</v>
      </c>
      <c r="F54" s="113">
        <v>3.4419330781639998</v>
      </c>
      <c r="G54" s="53">
        <f t="shared" si="1"/>
        <v>3.4419330781639998</v>
      </c>
    </row>
    <row r="55" spans="1:7" s="109" customFormat="1" ht="25.5" customHeight="1">
      <c r="A55" s="49">
        <v>7</v>
      </c>
      <c r="B55" s="73" t="s">
        <v>471</v>
      </c>
      <c r="C55" s="260" t="s">
        <v>596</v>
      </c>
      <c r="D55" s="73" t="s">
        <v>245</v>
      </c>
      <c r="E55" s="614">
        <v>1</v>
      </c>
      <c r="F55" s="113">
        <v>4.8533732612960003</v>
      </c>
      <c r="G55" s="53">
        <f t="shared" si="1"/>
        <v>4.8533732612960003</v>
      </c>
    </row>
    <row r="56" spans="1:7" s="109" customFormat="1" ht="25.5" customHeight="1">
      <c r="A56" s="49">
        <v>8</v>
      </c>
      <c r="B56" s="73" t="s">
        <v>474</v>
      </c>
      <c r="C56" s="260" t="s">
        <v>597</v>
      </c>
      <c r="D56" s="73" t="s">
        <v>245</v>
      </c>
      <c r="E56" s="614">
        <v>1</v>
      </c>
      <c r="F56" s="113">
        <v>8.2560309115851318</v>
      </c>
      <c r="G56" s="53">
        <f t="shared" si="1"/>
        <v>8.2560309115851318</v>
      </c>
    </row>
    <row r="57" spans="1:7" s="109" customFormat="1" ht="25.5" customHeight="1">
      <c r="A57" s="49">
        <v>9</v>
      </c>
      <c r="B57" s="73" t="s">
        <v>474</v>
      </c>
      <c r="C57" s="260" t="s">
        <v>598</v>
      </c>
      <c r="D57" s="73" t="s">
        <v>245</v>
      </c>
      <c r="E57" s="614">
        <v>1</v>
      </c>
      <c r="F57" s="113">
        <v>7.0528675466767003</v>
      </c>
      <c r="G57" s="53">
        <f t="shared" si="1"/>
        <v>7.0528675466767003</v>
      </c>
    </row>
    <row r="58" spans="1:7" s="109" customFormat="1" ht="25.5" customHeight="1">
      <c r="A58" s="49">
        <v>10</v>
      </c>
      <c r="B58" s="394" t="s">
        <v>479</v>
      </c>
      <c r="C58" s="447" t="s">
        <v>599</v>
      </c>
      <c r="D58" s="73" t="s">
        <v>245</v>
      </c>
      <c r="E58" s="639">
        <v>1</v>
      </c>
      <c r="F58" s="113">
        <v>2.1666844916499999</v>
      </c>
      <c r="G58" s="53">
        <f t="shared" si="1"/>
        <v>2.1666844916499999</v>
      </c>
    </row>
    <row r="59" spans="1:7" s="109" customFormat="1" ht="25.5" customHeight="1">
      <c r="A59" s="49">
        <v>11</v>
      </c>
      <c r="B59" s="73" t="s">
        <v>179</v>
      </c>
      <c r="C59" s="260" t="s">
        <v>600</v>
      </c>
      <c r="D59" s="73" t="s">
        <v>245</v>
      </c>
      <c r="E59" s="327">
        <v>5</v>
      </c>
      <c r="F59" s="113">
        <v>0.14443737874050802</v>
      </c>
      <c r="G59" s="53">
        <f t="shared" si="1"/>
        <v>0.72218689370254008</v>
      </c>
    </row>
    <row r="60" spans="1:7" s="109" customFormat="1" ht="25.5" customHeight="1">
      <c r="A60" s="49">
        <v>12</v>
      </c>
      <c r="B60" s="451" t="s">
        <v>482</v>
      </c>
      <c r="C60" s="260" t="s">
        <v>636</v>
      </c>
      <c r="D60" s="73" t="s">
        <v>601</v>
      </c>
      <c r="E60" s="634">
        <v>0.2</v>
      </c>
      <c r="F60" s="113">
        <v>43.093224997589573</v>
      </c>
      <c r="G60" s="53">
        <f t="shared" si="1"/>
        <v>8.6186449995179153</v>
      </c>
    </row>
    <row r="61" spans="1:7" s="109" customFormat="1" ht="25.5" customHeight="1">
      <c r="A61" s="49">
        <v>13</v>
      </c>
      <c r="B61" s="73" t="s">
        <v>179</v>
      </c>
      <c r="C61" s="260" t="s">
        <v>602</v>
      </c>
      <c r="D61" s="448" t="s">
        <v>245</v>
      </c>
      <c r="E61" s="327">
        <v>70</v>
      </c>
      <c r="F61" s="113">
        <v>2.8887475748101601E-2</v>
      </c>
      <c r="G61" s="53">
        <f t="shared" si="1"/>
        <v>2.0221233023671119</v>
      </c>
    </row>
    <row r="62" spans="1:7" s="109" customFormat="1" ht="25.5" customHeight="1">
      <c r="A62" s="49">
        <v>14</v>
      </c>
      <c r="B62" s="452" t="s">
        <v>488</v>
      </c>
      <c r="C62" s="453" t="s">
        <v>603</v>
      </c>
      <c r="D62" s="454" t="s">
        <v>604</v>
      </c>
      <c r="E62" s="635">
        <v>0.01</v>
      </c>
      <c r="F62" s="113">
        <v>242.92522327071987</v>
      </c>
      <c r="G62" s="53">
        <f t="shared" si="1"/>
        <v>2.4292522327071988</v>
      </c>
    </row>
    <row r="63" spans="1:7" s="109" customFormat="1" ht="25.5" customHeight="1">
      <c r="A63" s="49">
        <v>15</v>
      </c>
      <c r="B63" s="73" t="s">
        <v>214</v>
      </c>
      <c r="C63" s="260" t="s">
        <v>605</v>
      </c>
      <c r="D63" s="448" t="s">
        <v>245</v>
      </c>
      <c r="E63" s="327">
        <v>2</v>
      </c>
      <c r="F63" s="113">
        <v>1.1554990299240642</v>
      </c>
      <c r="G63" s="53">
        <f t="shared" si="1"/>
        <v>2.3109980598481283</v>
      </c>
    </row>
    <row r="64" spans="1:7" s="109" customFormat="1" ht="25.5" customHeight="1">
      <c r="A64" s="49">
        <v>16</v>
      </c>
      <c r="B64" s="73" t="s">
        <v>495</v>
      </c>
      <c r="C64" s="260" t="s">
        <v>606</v>
      </c>
      <c r="D64" s="73" t="s">
        <v>607</v>
      </c>
      <c r="E64" s="327">
        <v>0.56000000000000005</v>
      </c>
      <c r="F64" s="113">
        <v>3.0972420519672323</v>
      </c>
      <c r="G64" s="53">
        <f t="shared" si="1"/>
        <v>1.7344555491016502</v>
      </c>
    </row>
    <row r="65" spans="1:7" s="109" customFormat="1" ht="25.5" customHeight="1">
      <c r="A65" s="203"/>
      <c r="B65" s="203"/>
      <c r="C65" s="612" t="s">
        <v>608</v>
      </c>
      <c r="D65" s="84"/>
      <c r="E65" s="83"/>
      <c r="F65" s="113"/>
      <c r="G65" s="53"/>
    </row>
    <row r="66" spans="1:7" s="109" customFormat="1" ht="25.5" customHeight="1">
      <c r="A66" s="49">
        <v>1</v>
      </c>
      <c r="B66" s="73" t="s">
        <v>214</v>
      </c>
      <c r="C66" s="105" t="s">
        <v>609</v>
      </c>
      <c r="D66" s="448" t="s">
        <v>245</v>
      </c>
      <c r="E66" s="614">
        <v>1</v>
      </c>
      <c r="F66" s="113">
        <v>31.5716883069</v>
      </c>
      <c r="G66" s="53">
        <f t="shared" si="1"/>
        <v>31.5716883069</v>
      </c>
    </row>
    <row r="67" spans="1:7" s="109" customFormat="1" ht="25.5" customHeight="1">
      <c r="A67" s="49">
        <v>2</v>
      </c>
      <c r="B67" s="73" t="s">
        <v>214</v>
      </c>
      <c r="C67" s="105" t="s">
        <v>610</v>
      </c>
      <c r="D67" s="448" t="s">
        <v>245</v>
      </c>
      <c r="E67" s="614">
        <v>1</v>
      </c>
      <c r="F67" s="113">
        <v>18.943012984140001</v>
      </c>
      <c r="G67" s="53">
        <f t="shared" si="1"/>
        <v>18.943012984140001</v>
      </c>
    </row>
    <row r="68" spans="1:7" s="109" customFormat="1" ht="25.5" customHeight="1">
      <c r="A68" s="604"/>
      <c r="B68" s="51"/>
      <c r="C68" s="640" t="s">
        <v>611</v>
      </c>
      <c r="D68" s="51"/>
      <c r="E68" s="111"/>
      <c r="F68" s="111"/>
      <c r="G68" s="111"/>
    </row>
    <row r="69" spans="1:7" s="109" customFormat="1" ht="25.5" customHeight="1">
      <c r="A69" s="604">
        <v>1</v>
      </c>
      <c r="B69" s="133" t="s">
        <v>503</v>
      </c>
      <c r="C69" s="341" t="s">
        <v>613</v>
      </c>
      <c r="D69" s="285" t="s">
        <v>153</v>
      </c>
      <c r="E69" s="299">
        <v>25</v>
      </c>
      <c r="F69" s="113">
        <v>6.6541262853406895</v>
      </c>
      <c r="G69" s="53">
        <f t="shared" ref="G69:G90" si="2">+E69*F69</f>
        <v>166.35315713351724</v>
      </c>
    </row>
    <row r="70" spans="1:7" s="109" customFormat="1" ht="25.5" customHeight="1">
      <c r="A70" s="604">
        <v>2</v>
      </c>
      <c r="B70" s="133" t="s">
        <v>503</v>
      </c>
      <c r="C70" s="341" t="s">
        <v>612</v>
      </c>
      <c r="D70" s="285" t="s">
        <v>153</v>
      </c>
      <c r="E70" s="299">
        <v>24</v>
      </c>
      <c r="F70" s="113">
        <v>2.5521047291102619</v>
      </c>
      <c r="G70" s="53">
        <f t="shared" si="2"/>
        <v>61.250513498646285</v>
      </c>
    </row>
    <row r="71" spans="1:7" s="109" customFormat="1" ht="25.5" customHeight="1">
      <c r="A71" s="604">
        <v>3</v>
      </c>
      <c r="B71" s="133" t="s">
        <v>459</v>
      </c>
      <c r="C71" s="72" t="s">
        <v>591</v>
      </c>
      <c r="D71" s="103" t="s">
        <v>615</v>
      </c>
      <c r="E71" s="310">
        <v>4.9000000000000002E-2</v>
      </c>
      <c r="F71" s="113">
        <v>863.98710789035408</v>
      </c>
      <c r="G71" s="53">
        <f t="shared" si="2"/>
        <v>42.33536828662735</v>
      </c>
    </row>
    <row r="72" spans="1:7" s="109" customFormat="1" ht="25.5" customHeight="1">
      <c r="A72" s="604">
        <v>4</v>
      </c>
      <c r="B72" s="133" t="s">
        <v>462</v>
      </c>
      <c r="C72" s="72" t="s">
        <v>614</v>
      </c>
      <c r="D72" s="103" t="s">
        <v>153</v>
      </c>
      <c r="E72" s="295">
        <v>49</v>
      </c>
      <c r="F72" s="113">
        <v>0.75524430851799995</v>
      </c>
      <c r="G72" s="53">
        <f t="shared" si="2"/>
        <v>37.006971117382001</v>
      </c>
    </row>
    <row r="73" spans="1:7" s="109" customFormat="1" ht="25.5" customHeight="1">
      <c r="A73" s="604">
        <v>5</v>
      </c>
      <c r="B73" s="51" t="s">
        <v>197</v>
      </c>
      <c r="C73" s="105" t="s">
        <v>616</v>
      </c>
      <c r="D73" s="51" t="s">
        <v>156</v>
      </c>
      <c r="E73" s="310">
        <v>2E-3</v>
      </c>
      <c r="F73" s="113">
        <v>387.70040917126829</v>
      </c>
      <c r="G73" s="53">
        <f t="shared" si="2"/>
        <v>0.7754008183425366</v>
      </c>
    </row>
    <row r="74" spans="1:7" s="109" customFormat="1" ht="25.5" customHeight="1">
      <c r="A74" s="604">
        <v>6</v>
      </c>
      <c r="B74" s="103" t="s">
        <v>533</v>
      </c>
      <c r="C74" s="341" t="s">
        <v>617</v>
      </c>
      <c r="D74" s="103" t="s">
        <v>156</v>
      </c>
      <c r="E74" s="310">
        <v>3.0000000000000001E-3</v>
      </c>
      <c r="F74" s="113">
        <v>1193.793630682198</v>
      </c>
      <c r="G74" s="53">
        <f t="shared" si="2"/>
        <v>3.5813808920465942</v>
      </c>
    </row>
    <row r="75" spans="1:7" s="109" customFormat="1" ht="25.5" customHeight="1">
      <c r="A75" s="604">
        <v>7</v>
      </c>
      <c r="B75" s="264" t="s">
        <v>214</v>
      </c>
      <c r="C75" s="641" t="s">
        <v>619</v>
      </c>
      <c r="D75" s="103" t="s">
        <v>245</v>
      </c>
      <c r="E75" s="628">
        <v>3</v>
      </c>
      <c r="F75" s="113">
        <v>4.0326916144349836</v>
      </c>
      <c r="G75" s="53">
        <f t="shared" si="2"/>
        <v>12.09807484330495</v>
      </c>
    </row>
    <row r="76" spans="1:7" s="109" customFormat="1" ht="25.5" customHeight="1">
      <c r="A76" s="604">
        <v>8</v>
      </c>
      <c r="B76" s="103" t="s">
        <v>622</v>
      </c>
      <c r="C76" s="341" t="s">
        <v>620</v>
      </c>
      <c r="D76" s="103" t="s">
        <v>621</v>
      </c>
      <c r="E76" s="628">
        <v>1</v>
      </c>
      <c r="F76" s="113">
        <v>11.309497963422105</v>
      </c>
      <c r="G76" s="53">
        <f t="shared" si="2"/>
        <v>11.309497963422105</v>
      </c>
    </row>
    <row r="77" spans="1:7" s="109" customFormat="1" ht="25.5" customHeight="1">
      <c r="A77" s="604">
        <v>9</v>
      </c>
      <c r="B77" s="103" t="s">
        <v>200</v>
      </c>
      <c r="C77" s="260" t="s">
        <v>21</v>
      </c>
      <c r="D77" s="73" t="s">
        <v>158</v>
      </c>
      <c r="E77" s="308">
        <v>0.16</v>
      </c>
      <c r="F77" s="113">
        <v>168.125319703305</v>
      </c>
      <c r="G77" s="53">
        <f t="shared" si="2"/>
        <v>26.9000511525288</v>
      </c>
    </row>
    <row r="78" spans="1:7" s="109" customFormat="1" ht="25.5" customHeight="1">
      <c r="A78" s="604">
        <v>10</v>
      </c>
      <c r="B78" s="73" t="s">
        <v>474</v>
      </c>
      <c r="C78" s="260" t="s">
        <v>623</v>
      </c>
      <c r="D78" s="73" t="s">
        <v>245</v>
      </c>
      <c r="E78" s="626">
        <v>1</v>
      </c>
      <c r="F78" s="113">
        <v>8.2560309115851318</v>
      </c>
      <c r="G78" s="53">
        <f t="shared" si="2"/>
        <v>8.2560309115851318</v>
      </c>
    </row>
    <row r="79" spans="1:7" s="109" customFormat="1" ht="25.5" customHeight="1">
      <c r="A79" s="604">
        <v>11</v>
      </c>
      <c r="B79" s="73" t="s">
        <v>471</v>
      </c>
      <c r="C79" s="260" t="s">
        <v>624</v>
      </c>
      <c r="D79" s="73" t="s">
        <v>245</v>
      </c>
      <c r="E79" s="614">
        <v>1</v>
      </c>
      <c r="F79" s="113">
        <v>4.8533732612960003</v>
      </c>
      <c r="G79" s="53">
        <f t="shared" si="2"/>
        <v>4.8533732612960003</v>
      </c>
    </row>
    <row r="80" spans="1:7" s="109" customFormat="1" ht="25.5" customHeight="1">
      <c r="A80" s="604">
        <v>12</v>
      </c>
      <c r="B80" s="51" t="s">
        <v>197</v>
      </c>
      <c r="C80" s="105" t="s">
        <v>625</v>
      </c>
      <c r="D80" s="51" t="s">
        <v>156</v>
      </c>
      <c r="E80" s="642" t="s">
        <v>545</v>
      </c>
      <c r="F80" s="113">
        <v>74.7479406542096</v>
      </c>
      <c r="G80" s="53">
        <f t="shared" si="2"/>
        <v>19.509212510748707</v>
      </c>
    </row>
    <row r="81" spans="1:7" s="109" customFormat="1" ht="25.5" customHeight="1">
      <c r="A81" s="604">
        <v>13</v>
      </c>
      <c r="B81" s="103" t="s">
        <v>214</v>
      </c>
      <c r="C81" s="641" t="s">
        <v>619</v>
      </c>
      <c r="D81" s="103" t="s">
        <v>153</v>
      </c>
      <c r="E81" s="295">
        <v>20</v>
      </c>
      <c r="F81" s="113">
        <v>4.8588734208306894</v>
      </c>
      <c r="G81" s="53">
        <f t="shared" si="2"/>
        <v>97.177468416613792</v>
      </c>
    </row>
    <row r="82" spans="1:7" s="109" customFormat="1" ht="25.5" customHeight="1">
      <c r="A82" s="604">
        <v>14</v>
      </c>
      <c r="B82" s="103" t="s">
        <v>214</v>
      </c>
      <c r="C82" s="641" t="s">
        <v>618</v>
      </c>
      <c r="D82" s="103" t="s">
        <v>153</v>
      </c>
      <c r="E82" s="295">
        <v>3</v>
      </c>
      <c r="F82" s="113">
        <v>2.475656671612307</v>
      </c>
      <c r="G82" s="53">
        <f t="shared" si="2"/>
        <v>7.4269700148369209</v>
      </c>
    </row>
    <row r="83" spans="1:7" s="109" customFormat="1" ht="25.5" customHeight="1">
      <c r="A83" s="604">
        <v>15</v>
      </c>
      <c r="B83" s="103" t="s">
        <v>626</v>
      </c>
      <c r="C83" s="105" t="s">
        <v>627</v>
      </c>
      <c r="D83" s="103" t="s">
        <v>245</v>
      </c>
      <c r="E83" s="628">
        <v>2</v>
      </c>
      <c r="F83" s="113">
        <v>11.642276731618539</v>
      </c>
      <c r="G83" s="53">
        <f t="shared" si="2"/>
        <v>23.284553463237078</v>
      </c>
    </row>
    <row r="84" spans="1:7" s="109" customFormat="1" ht="25.5" customHeight="1">
      <c r="A84" s="604">
        <v>16</v>
      </c>
      <c r="B84" s="50" t="s">
        <v>133</v>
      </c>
      <c r="C84" s="78" t="s">
        <v>628</v>
      </c>
      <c r="D84" s="49" t="s">
        <v>211</v>
      </c>
      <c r="E84" s="643">
        <v>0.7</v>
      </c>
      <c r="F84" s="113">
        <v>3.355265698498</v>
      </c>
      <c r="G84" s="53">
        <f t="shared" si="2"/>
        <v>2.3486859889486</v>
      </c>
    </row>
    <row r="85" spans="1:7" s="109" customFormat="1" ht="25.5" customHeight="1">
      <c r="A85" s="604">
        <v>17</v>
      </c>
      <c r="B85" s="50" t="s">
        <v>176</v>
      </c>
      <c r="C85" s="105" t="s">
        <v>629</v>
      </c>
      <c r="D85" s="49" t="s">
        <v>211</v>
      </c>
      <c r="E85" s="643">
        <v>0.5</v>
      </c>
      <c r="F85" s="113">
        <v>1.399059128894</v>
      </c>
      <c r="G85" s="53">
        <f t="shared" si="2"/>
        <v>0.69952956444699999</v>
      </c>
    </row>
    <row r="86" spans="1:7" s="109" customFormat="1" ht="25.5" customHeight="1">
      <c r="A86" s="604">
        <v>18</v>
      </c>
      <c r="B86" s="50" t="s">
        <v>176</v>
      </c>
      <c r="C86" s="105" t="s">
        <v>630</v>
      </c>
      <c r="D86" s="49" t="s">
        <v>211</v>
      </c>
      <c r="E86" s="643">
        <v>0.2</v>
      </c>
      <c r="F86" s="113">
        <v>1.399059128894</v>
      </c>
      <c r="G86" s="53">
        <f t="shared" si="2"/>
        <v>0.27981182577879998</v>
      </c>
    </row>
    <row r="87" spans="1:7" s="109" customFormat="1" ht="25.5" customHeight="1">
      <c r="A87" s="604">
        <v>19</v>
      </c>
      <c r="B87" s="477" t="s">
        <v>196</v>
      </c>
      <c r="C87" s="309" t="s">
        <v>631</v>
      </c>
      <c r="D87" s="51" t="s">
        <v>152</v>
      </c>
      <c r="E87" s="644">
        <v>0.5</v>
      </c>
      <c r="F87" s="113">
        <v>53.27004424454114</v>
      </c>
      <c r="G87" s="53">
        <f t="shared" si="2"/>
        <v>26.63502212227057</v>
      </c>
    </row>
    <row r="88" spans="1:7" s="109" customFormat="1" ht="25.5" customHeight="1">
      <c r="A88" s="604">
        <v>20</v>
      </c>
      <c r="B88" s="264" t="s">
        <v>214</v>
      </c>
      <c r="C88" s="105" t="s">
        <v>632</v>
      </c>
      <c r="D88" s="103" t="s">
        <v>215</v>
      </c>
      <c r="E88" s="295">
        <v>0.5</v>
      </c>
      <c r="F88" s="113">
        <v>0.43331213622152404</v>
      </c>
      <c r="G88" s="53">
        <f t="shared" si="2"/>
        <v>0.21665606811076202</v>
      </c>
    </row>
    <row r="89" spans="1:7" s="109" customFormat="1" ht="25.5" customHeight="1">
      <c r="A89" s="203"/>
      <c r="B89" s="203"/>
      <c r="C89" s="612" t="s">
        <v>608</v>
      </c>
      <c r="D89" s="203"/>
      <c r="E89" s="83"/>
      <c r="F89" s="113"/>
      <c r="G89" s="53"/>
    </row>
    <row r="90" spans="1:7" s="109" customFormat="1" ht="25.5" customHeight="1">
      <c r="A90" s="49">
        <v>1</v>
      </c>
      <c r="B90" s="73" t="s">
        <v>214</v>
      </c>
      <c r="C90" s="105" t="s">
        <v>633</v>
      </c>
      <c r="D90" s="73" t="s">
        <v>634</v>
      </c>
      <c r="E90" s="614">
        <v>1</v>
      </c>
      <c r="F90" s="113">
        <v>36.834057313894093</v>
      </c>
      <c r="G90" s="53">
        <f t="shared" si="2"/>
        <v>36.834057313894093</v>
      </c>
    </row>
    <row r="91" spans="1:7" s="109" customFormat="1" ht="16.5" customHeight="1">
      <c r="A91" s="604"/>
      <c r="B91" s="111"/>
      <c r="C91" s="636" t="s">
        <v>635</v>
      </c>
      <c r="D91" s="111"/>
      <c r="E91" s="111"/>
      <c r="F91" s="111"/>
      <c r="G91" s="111"/>
    </row>
    <row r="92" spans="1:7" s="112" customFormat="1" ht="24.75" customHeight="1">
      <c r="A92" s="83"/>
      <c r="B92" s="84"/>
      <c r="C92" s="615" t="s">
        <v>151</v>
      </c>
      <c r="D92" s="85"/>
      <c r="E92" s="85"/>
      <c r="F92" s="84"/>
      <c r="G92" s="53"/>
    </row>
    <row r="93" spans="1:7" s="112" customFormat="1" ht="24.75" customHeight="1">
      <c r="A93" s="65">
        <v>1</v>
      </c>
      <c r="B93" s="133" t="s">
        <v>208</v>
      </c>
      <c r="C93" s="172" t="s">
        <v>206</v>
      </c>
      <c r="D93" s="270" t="s">
        <v>152</v>
      </c>
      <c r="E93" s="300">
        <v>18</v>
      </c>
      <c r="F93" s="113">
        <v>5.7076660037180007</v>
      </c>
      <c r="G93" s="53">
        <f t="shared" ref="G93:G144" si="3">+E93*F93</f>
        <v>102.73798806692402</v>
      </c>
    </row>
    <row r="94" spans="1:7" s="109" customFormat="1" ht="28.5" customHeight="1">
      <c r="A94" s="65">
        <v>2</v>
      </c>
      <c r="B94" s="75" t="s">
        <v>238</v>
      </c>
      <c r="C94" s="105" t="s">
        <v>239</v>
      </c>
      <c r="D94" s="51" t="s">
        <v>154</v>
      </c>
      <c r="E94" s="298">
        <v>1.4999999999999999E-2</v>
      </c>
      <c r="F94" s="113">
        <v>351.30003294901201</v>
      </c>
      <c r="G94" s="53">
        <f t="shared" si="3"/>
        <v>5.2695004942351797</v>
      </c>
    </row>
    <row r="95" spans="1:7" s="109" customFormat="1" ht="28.5" customHeight="1">
      <c r="A95" s="65">
        <v>3</v>
      </c>
      <c r="B95" s="50" t="s">
        <v>133</v>
      </c>
      <c r="C95" s="105" t="s">
        <v>155</v>
      </c>
      <c r="D95" s="270" t="s">
        <v>152</v>
      </c>
      <c r="E95" s="299">
        <v>3</v>
      </c>
      <c r="F95" s="113">
        <v>3.355265698498</v>
      </c>
      <c r="G95" s="53">
        <f t="shared" si="3"/>
        <v>10.065797095494</v>
      </c>
    </row>
    <row r="96" spans="1:7" s="109" customFormat="1" ht="28.5" customHeight="1">
      <c r="A96" s="65">
        <v>4</v>
      </c>
      <c r="B96" s="50" t="s">
        <v>133</v>
      </c>
      <c r="C96" s="105" t="s">
        <v>344</v>
      </c>
      <c r="D96" s="49" t="s">
        <v>211</v>
      </c>
      <c r="E96" s="299">
        <v>3</v>
      </c>
      <c r="F96" s="113">
        <v>3.355265698498</v>
      </c>
      <c r="G96" s="53">
        <f t="shared" si="3"/>
        <v>10.065797095494</v>
      </c>
    </row>
    <row r="97" spans="1:7" s="109" customFormat="1" ht="28.5" customHeight="1">
      <c r="A97" s="65">
        <v>5</v>
      </c>
      <c r="B97" s="75" t="s">
        <v>134</v>
      </c>
      <c r="C97" s="105" t="s">
        <v>346</v>
      </c>
      <c r="D97" s="49" t="s">
        <v>211</v>
      </c>
      <c r="E97" s="301">
        <v>1.7999999999999999E-2</v>
      </c>
      <c r="F97" s="113">
        <v>570.33326347346997</v>
      </c>
      <c r="G97" s="53">
        <f t="shared" si="3"/>
        <v>10.265998742522459</v>
      </c>
    </row>
    <row r="98" spans="1:7" s="77" customFormat="1" ht="33.75" customHeight="1">
      <c r="A98" s="65">
        <v>6</v>
      </c>
      <c r="B98" s="51" t="s">
        <v>210</v>
      </c>
      <c r="C98" s="105" t="s">
        <v>345</v>
      </c>
      <c r="D98" s="73" t="s">
        <v>156</v>
      </c>
      <c r="E98" s="302">
        <v>32.4</v>
      </c>
      <c r="F98" s="113">
        <v>1.0152464475159999</v>
      </c>
      <c r="G98" s="53">
        <f t="shared" si="3"/>
        <v>32.893984899518394</v>
      </c>
    </row>
    <row r="99" spans="1:7" s="112" customFormat="1" ht="33.75" customHeight="1">
      <c r="A99" s="65">
        <v>7</v>
      </c>
      <c r="B99" s="75" t="s">
        <v>134</v>
      </c>
      <c r="C99" s="105" t="s">
        <v>157</v>
      </c>
      <c r="D99" s="51" t="s">
        <v>154</v>
      </c>
      <c r="E99" s="301">
        <v>1.7999999999999999E-2</v>
      </c>
      <c r="F99" s="113">
        <v>570.33326347346997</v>
      </c>
      <c r="G99" s="53">
        <f t="shared" si="3"/>
        <v>10.265998742522459</v>
      </c>
    </row>
    <row r="100" spans="1:7" s="112" customFormat="1" ht="33.75" customHeight="1">
      <c r="A100" s="65">
        <v>8</v>
      </c>
      <c r="B100" s="51" t="s">
        <v>210</v>
      </c>
      <c r="C100" s="105" t="s">
        <v>216</v>
      </c>
      <c r="D100" s="73" t="s">
        <v>156</v>
      </c>
      <c r="E100" s="303">
        <v>32.4</v>
      </c>
      <c r="F100" s="113">
        <v>1.0152464475159999</v>
      </c>
      <c r="G100" s="53">
        <f t="shared" si="3"/>
        <v>32.893984899518394</v>
      </c>
    </row>
    <row r="101" spans="1:7" s="112" customFormat="1" ht="33.75" customHeight="1">
      <c r="A101" s="59"/>
      <c r="B101" s="59"/>
      <c r="C101" s="294" t="s">
        <v>240</v>
      </c>
      <c r="D101" s="60"/>
      <c r="E101" s="286"/>
      <c r="F101" s="113"/>
      <c r="G101" s="53"/>
    </row>
    <row r="102" spans="1:7" s="112" customFormat="1" ht="33.75" customHeight="1">
      <c r="A102" s="66">
        <v>1</v>
      </c>
      <c r="B102" s="50" t="s">
        <v>177</v>
      </c>
      <c r="C102" s="266" t="s">
        <v>350</v>
      </c>
      <c r="D102" s="75" t="s">
        <v>111</v>
      </c>
      <c r="E102" s="297">
        <v>0.4</v>
      </c>
      <c r="F102" s="113">
        <v>54.468468874845662</v>
      </c>
      <c r="G102" s="53">
        <f t="shared" si="3"/>
        <v>21.787387549938266</v>
      </c>
    </row>
    <row r="103" spans="1:7" s="112" customFormat="1" ht="33.75" customHeight="1">
      <c r="A103" s="66">
        <v>2</v>
      </c>
      <c r="B103" s="264" t="s">
        <v>169</v>
      </c>
      <c r="C103" s="76" t="s">
        <v>351</v>
      </c>
      <c r="D103" s="75" t="s">
        <v>211</v>
      </c>
      <c r="E103" s="621">
        <v>46</v>
      </c>
      <c r="F103" s="113">
        <v>12.884096471689942</v>
      </c>
      <c r="G103" s="53">
        <f t="shared" si="3"/>
        <v>592.66843769773732</v>
      </c>
    </row>
    <row r="104" spans="1:7" s="112" customFormat="1" ht="33.75" customHeight="1">
      <c r="A104" s="66">
        <v>3</v>
      </c>
      <c r="B104" s="50" t="s">
        <v>169</v>
      </c>
      <c r="C104" s="55" t="s">
        <v>352</v>
      </c>
      <c r="D104" s="75" t="s">
        <v>241</v>
      </c>
      <c r="E104" s="297">
        <v>18.399999999999999</v>
      </c>
      <c r="F104" s="113">
        <v>46.249130960747294</v>
      </c>
      <c r="G104" s="53">
        <f t="shared" si="3"/>
        <v>850.98400967775012</v>
      </c>
    </row>
    <row r="105" spans="1:7" s="112" customFormat="1" ht="33.75" customHeight="1">
      <c r="A105" s="66">
        <v>4</v>
      </c>
      <c r="B105" s="50" t="s">
        <v>181</v>
      </c>
      <c r="C105" s="55" t="s">
        <v>243</v>
      </c>
      <c r="D105" s="73" t="s">
        <v>209</v>
      </c>
      <c r="E105" s="297">
        <v>460</v>
      </c>
      <c r="F105" s="113">
        <v>8.6872011254234813</v>
      </c>
      <c r="G105" s="53">
        <f t="shared" si="3"/>
        <v>3996.1125176948012</v>
      </c>
    </row>
    <row r="106" spans="1:7" s="112" customFormat="1" ht="33.75" customHeight="1">
      <c r="A106" s="66">
        <v>5</v>
      </c>
      <c r="B106" s="50" t="s">
        <v>214</v>
      </c>
      <c r="C106" s="55" t="s">
        <v>353</v>
      </c>
      <c r="D106" s="75" t="s">
        <v>211</v>
      </c>
      <c r="E106" s="297">
        <v>2.2000000000000002</v>
      </c>
      <c r="F106" s="113">
        <v>37.553718472532083</v>
      </c>
      <c r="G106" s="53">
        <f t="shared" si="3"/>
        <v>82.618180639570582</v>
      </c>
    </row>
    <row r="107" spans="1:7" s="112" customFormat="1" ht="33.75" customHeight="1">
      <c r="A107" s="66">
        <v>6</v>
      </c>
      <c r="B107" s="73" t="s">
        <v>225</v>
      </c>
      <c r="C107" s="55" t="s">
        <v>244</v>
      </c>
      <c r="D107" s="51" t="s">
        <v>205</v>
      </c>
      <c r="E107" s="297">
        <v>3</v>
      </c>
      <c r="F107" s="113">
        <v>42.318443385484002</v>
      </c>
      <c r="G107" s="53">
        <f t="shared" si="3"/>
        <v>126.95533015645201</v>
      </c>
    </row>
    <row r="108" spans="1:7" s="112" customFormat="1" ht="33.75" customHeight="1">
      <c r="A108" s="66">
        <v>7</v>
      </c>
      <c r="B108" s="73" t="s">
        <v>214</v>
      </c>
      <c r="C108" s="453" t="s">
        <v>354</v>
      </c>
      <c r="D108" s="51" t="s">
        <v>242</v>
      </c>
      <c r="E108" s="645">
        <v>30</v>
      </c>
      <c r="F108" s="113">
        <v>11.554990299240641</v>
      </c>
      <c r="G108" s="53">
        <f t="shared" si="3"/>
        <v>346.64970897721923</v>
      </c>
    </row>
    <row r="109" spans="1:7" s="112" customFormat="1" ht="33.75" customHeight="1">
      <c r="A109" s="66">
        <v>8</v>
      </c>
      <c r="B109" s="264" t="s">
        <v>188</v>
      </c>
      <c r="C109" s="76" t="s">
        <v>355</v>
      </c>
      <c r="D109" s="280" t="s">
        <v>156</v>
      </c>
      <c r="E109" s="301">
        <v>3.5000000000000003E-2</v>
      </c>
      <c r="F109" s="113">
        <v>716.15020365865803</v>
      </c>
      <c r="G109" s="53">
        <f t="shared" si="3"/>
        <v>25.065257128053034</v>
      </c>
    </row>
    <row r="110" spans="1:7" s="112" customFormat="1" ht="33.75" customHeight="1">
      <c r="A110" s="66">
        <v>9</v>
      </c>
      <c r="B110" s="73" t="s">
        <v>200</v>
      </c>
      <c r="C110" s="105" t="s">
        <v>356</v>
      </c>
      <c r="D110" s="73" t="s">
        <v>158</v>
      </c>
      <c r="E110" s="308">
        <v>1.42</v>
      </c>
      <c r="F110" s="113">
        <v>167.66904202386371</v>
      </c>
      <c r="G110" s="53">
        <f t="shared" si="3"/>
        <v>238.09003967388645</v>
      </c>
    </row>
    <row r="111" spans="1:7" s="112" customFormat="1" ht="33.75" customHeight="1">
      <c r="A111" s="66">
        <v>10</v>
      </c>
      <c r="B111" s="264" t="s">
        <v>188</v>
      </c>
      <c r="C111" s="76" t="s">
        <v>725</v>
      </c>
      <c r="D111" s="280" t="s">
        <v>156</v>
      </c>
      <c r="E111" s="301">
        <v>0.03</v>
      </c>
      <c r="F111" s="113">
        <v>716.15020365865803</v>
      </c>
      <c r="G111" s="53">
        <f t="shared" si="3"/>
        <v>21.484506109759739</v>
      </c>
    </row>
    <row r="112" spans="1:7" s="112" customFormat="1" ht="33.75" customHeight="1">
      <c r="A112" s="66">
        <v>11</v>
      </c>
      <c r="B112" s="318" t="s">
        <v>254</v>
      </c>
      <c r="C112" s="309" t="s">
        <v>726</v>
      </c>
      <c r="D112" s="73" t="s">
        <v>727</v>
      </c>
      <c r="E112" s="646">
        <v>2</v>
      </c>
      <c r="F112" s="113">
        <v>0.86157297564870328</v>
      </c>
      <c r="G112" s="53">
        <f t="shared" si="3"/>
        <v>1.7231459512974066</v>
      </c>
    </row>
    <row r="113" spans="1:7" s="112" customFormat="1" ht="33.75" customHeight="1">
      <c r="A113" s="66">
        <v>12</v>
      </c>
      <c r="B113" s="327" t="s">
        <v>214</v>
      </c>
      <c r="C113" s="72" t="s">
        <v>728</v>
      </c>
      <c r="D113" s="73" t="s">
        <v>213</v>
      </c>
      <c r="E113" s="647">
        <v>0.1</v>
      </c>
      <c r="F113" s="113">
        <v>180.54672342563498</v>
      </c>
      <c r="G113" s="53">
        <f t="shared" si="3"/>
        <v>18.054672342563499</v>
      </c>
    </row>
    <row r="114" spans="1:7" s="112" customFormat="1" ht="33.75" customHeight="1">
      <c r="A114" s="66">
        <v>13</v>
      </c>
      <c r="B114" s="327" t="s">
        <v>214</v>
      </c>
      <c r="C114" s="72" t="s">
        <v>729</v>
      </c>
      <c r="D114" s="73" t="s">
        <v>727</v>
      </c>
      <c r="E114" s="647">
        <v>4.5</v>
      </c>
      <c r="F114" s="113">
        <v>1.2381054238</v>
      </c>
      <c r="G114" s="53">
        <f t="shared" si="3"/>
        <v>5.5714744071000002</v>
      </c>
    </row>
    <row r="115" spans="1:7" s="112" customFormat="1" ht="33.75" customHeight="1">
      <c r="A115" s="66">
        <v>14</v>
      </c>
      <c r="B115" s="318" t="s">
        <v>252</v>
      </c>
      <c r="C115" s="274" t="s">
        <v>730</v>
      </c>
      <c r="D115" s="73" t="s">
        <v>158</v>
      </c>
      <c r="E115" s="648">
        <v>4.4999999999999998E-2</v>
      </c>
      <c r="F115" s="113">
        <v>165.14653318966296</v>
      </c>
      <c r="G115" s="53">
        <f t="shared" si="3"/>
        <v>7.4315939935348325</v>
      </c>
    </row>
    <row r="116" spans="1:7" s="112" customFormat="1" ht="33.75" customHeight="1">
      <c r="A116" s="66">
        <v>15</v>
      </c>
      <c r="B116" s="73" t="s">
        <v>200</v>
      </c>
      <c r="C116" s="274" t="s">
        <v>731</v>
      </c>
      <c r="D116" s="73" t="s">
        <v>158</v>
      </c>
      <c r="E116" s="308">
        <v>0.14000000000000001</v>
      </c>
      <c r="F116" s="113">
        <v>168.32031016460465</v>
      </c>
      <c r="G116" s="53">
        <f t="shared" si="3"/>
        <v>23.564843423044653</v>
      </c>
    </row>
    <row r="117" spans="1:7" s="112" customFormat="1" ht="33.75" customHeight="1">
      <c r="A117" s="348"/>
      <c r="B117" s="349"/>
      <c r="C117" s="60" t="s">
        <v>732</v>
      </c>
      <c r="D117" s="350"/>
      <c r="E117" s="311"/>
      <c r="F117" s="113"/>
      <c r="G117" s="53"/>
    </row>
    <row r="118" spans="1:7" s="112" customFormat="1" ht="33.75" customHeight="1">
      <c r="A118" s="66">
        <v>1</v>
      </c>
      <c r="B118" s="133" t="s">
        <v>214</v>
      </c>
      <c r="C118" s="649" t="s">
        <v>735</v>
      </c>
      <c r="D118" s="280" t="s">
        <v>209</v>
      </c>
      <c r="E118" s="650">
        <v>2</v>
      </c>
      <c r="F118" s="113">
        <v>39.2070844554746</v>
      </c>
      <c r="G118" s="53">
        <f t="shared" si="3"/>
        <v>78.414168910949201</v>
      </c>
    </row>
    <row r="119" spans="1:7" s="112" customFormat="1" ht="33.75" customHeight="1">
      <c r="A119" s="66">
        <v>2</v>
      </c>
      <c r="B119" s="354" t="s">
        <v>283</v>
      </c>
      <c r="C119" s="355" t="s">
        <v>736</v>
      </c>
      <c r="D119" s="356" t="s">
        <v>158</v>
      </c>
      <c r="E119" s="651">
        <v>0.02</v>
      </c>
      <c r="F119" s="113">
        <v>124.021020302046</v>
      </c>
      <c r="G119" s="53">
        <f t="shared" si="3"/>
        <v>2.4804204060409201</v>
      </c>
    </row>
    <row r="120" spans="1:7" s="112" customFormat="1" ht="33.75" customHeight="1">
      <c r="A120" s="66">
        <v>3</v>
      </c>
      <c r="B120" s="282" t="s">
        <v>285</v>
      </c>
      <c r="C120" s="76" t="s">
        <v>737</v>
      </c>
      <c r="D120" s="348" t="s">
        <v>712</v>
      </c>
      <c r="E120" s="652">
        <v>2.5000000000000001E-2</v>
      </c>
      <c r="F120" s="113">
        <v>498.95620715577439</v>
      </c>
      <c r="G120" s="53">
        <f t="shared" si="3"/>
        <v>12.473905178894361</v>
      </c>
    </row>
    <row r="121" spans="1:7" s="112" customFormat="1" ht="33.75" customHeight="1">
      <c r="A121" s="49">
        <v>4</v>
      </c>
      <c r="B121" s="349" t="s">
        <v>291</v>
      </c>
      <c r="C121" s="76" t="s">
        <v>738</v>
      </c>
      <c r="D121" s="348" t="s">
        <v>712</v>
      </c>
      <c r="E121" s="301">
        <v>2.5000000000000001E-2</v>
      </c>
      <c r="F121" s="113">
        <v>151.76932688790021</v>
      </c>
      <c r="G121" s="53">
        <f t="shared" si="3"/>
        <v>3.7942331721975053</v>
      </c>
    </row>
    <row r="122" spans="1:7" s="112" customFormat="1" ht="33.75" customHeight="1">
      <c r="A122" s="66">
        <v>5</v>
      </c>
      <c r="B122" s="349" t="s">
        <v>294</v>
      </c>
      <c r="C122" s="76" t="s">
        <v>0</v>
      </c>
      <c r="D122" s="279" t="s">
        <v>209</v>
      </c>
      <c r="E122" s="633">
        <v>0.5</v>
      </c>
      <c r="F122" s="113">
        <v>10.101613058717902</v>
      </c>
      <c r="G122" s="53">
        <f t="shared" si="3"/>
        <v>5.050806529358951</v>
      </c>
    </row>
    <row r="123" spans="1:7" s="112" customFormat="1" ht="33.75" customHeight="1">
      <c r="A123" s="174">
        <v>6</v>
      </c>
      <c r="B123" s="264" t="s">
        <v>298</v>
      </c>
      <c r="C123" s="76" t="s">
        <v>1</v>
      </c>
      <c r="D123" s="73" t="s">
        <v>209</v>
      </c>
      <c r="E123" s="299">
        <v>4</v>
      </c>
      <c r="F123" s="113">
        <v>7.8975704642999096</v>
      </c>
      <c r="G123" s="53">
        <f t="shared" si="3"/>
        <v>31.590281857199638</v>
      </c>
    </row>
    <row r="124" spans="1:7" s="112" customFormat="1" ht="33.75" customHeight="1">
      <c r="A124" s="174">
        <v>7</v>
      </c>
      <c r="B124" s="255" t="s">
        <v>214</v>
      </c>
      <c r="C124" s="55" t="s">
        <v>2</v>
      </c>
      <c r="D124" s="51" t="s">
        <v>634</v>
      </c>
      <c r="E124" s="626">
        <v>1</v>
      </c>
      <c r="F124" s="113">
        <v>57.774951496203201</v>
      </c>
      <c r="G124" s="53">
        <f t="shared" si="3"/>
        <v>57.774951496203201</v>
      </c>
    </row>
    <row r="125" spans="1:7" s="112" customFormat="1" ht="24.75" customHeight="1">
      <c r="A125" s="348"/>
      <c r="B125" s="349"/>
      <c r="C125" s="60" t="s">
        <v>3</v>
      </c>
      <c r="D125" s="350"/>
      <c r="E125" s="311"/>
      <c r="F125" s="113"/>
      <c r="G125" s="53"/>
    </row>
    <row r="126" spans="1:7" s="112" customFormat="1" ht="24.75" customHeight="1">
      <c r="A126" s="103"/>
      <c r="B126" s="49"/>
      <c r="C126" s="619" t="s">
        <v>4</v>
      </c>
      <c r="D126" s="329"/>
      <c r="E126" s="616"/>
      <c r="F126" s="113"/>
      <c r="G126" s="53"/>
    </row>
    <row r="127" spans="1:7" s="112" customFormat="1" ht="33.75" customHeight="1">
      <c r="A127" s="49">
        <v>1</v>
      </c>
      <c r="B127" s="50" t="s">
        <v>311</v>
      </c>
      <c r="C127" s="55" t="s">
        <v>5</v>
      </c>
      <c r="D127" s="339" t="s">
        <v>245</v>
      </c>
      <c r="E127" s="305">
        <v>6</v>
      </c>
      <c r="F127" s="113">
        <v>25.342779919762201</v>
      </c>
      <c r="G127" s="53">
        <f t="shared" si="3"/>
        <v>152.05667951857322</v>
      </c>
    </row>
    <row r="128" spans="1:7" s="112" customFormat="1" ht="33.75" customHeight="1">
      <c r="A128" s="65">
        <v>2</v>
      </c>
      <c r="B128" s="50" t="s">
        <v>272</v>
      </c>
      <c r="C128" s="55" t="s">
        <v>6</v>
      </c>
      <c r="D128" s="51" t="s">
        <v>156</v>
      </c>
      <c r="E128" s="306">
        <v>0.25</v>
      </c>
      <c r="F128" s="113">
        <v>128.84732981688316</v>
      </c>
      <c r="G128" s="53">
        <f t="shared" si="3"/>
        <v>32.21183245422079</v>
      </c>
    </row>
    <row r="129" spans="1:7" s="112" customFormat="1" ht="33.75" customHeight="1">
      <c r="A129" s="49">
        <v>3</v>
      </c>
      <c r="B129" s="51" t="s">
        <v>214</v>
      </c>
      <c r="C129" s="105" t="s">
        <v>7</v>
      </c>
      <c r="D129" s="51" t="s">
        <v>153</v>
      </c>
      <c r="E129" s="297">
        <v>21</v>
      </c>
      <c r="F129" s="113">
        <v>4.8588734208306894</v>
      </c>
      <c r="G129" s="53">
        <f t="shared" si="3"/>
        <v>102.03634183744448</v>
      </c>
    </row>
    <row r="130" spans="1:7" s="112" customFormat="1" ht="33.75" customHeight="1">
      <c r="A130" s="49">
        <v>4</v>
      </c>
      <c r="B130" s="133" t="s">
        <v>214</v>
      </c>
      <c r="C130" s="55" t="s">
        <v>8</v>
      </c>
      <c r="D130" s="49" t="s">
        <v>209</v>
      </c>
      <c r="E130" s="653">
        <v>2.8500000000000001E-2</v>
      </c>
      <c r="F130" s="113">
        <v>16.454306186118671</v>
      </c>
      <c r="G130" s="53">
        <f t="shared" si="3"/>
        <v>0.46894772630438214</v>
      </c>
    </row>
    <row r="131" spans="1:7" s="112" customFormat="1" ht="33.75" customHeight="1">
      <c r="A131" s="49">
        <v>5</v>
      </c>
      <c r="B131" s="133" t="s">
        <v>265</v>
      </c>
      <c r="C131" s="55" t="s">
        <v>9</v>
      </c>
      <c r="D131" s="49" t="s">
        <v>245</v>
      </c>
      <c r="E131" s="305">
        <v>6</v>
      </c>
      <c r="F131" s="113">
        <v>4.2685451261944767</v>
      </c>
      <c r="G131" s="53">
        <f t="shared" si="3"/>
        <v>25.61127075716686</v>
      </c>
    </row>
    <row r="132" spans="1:7" s="112" customFormat="1" ht="33.75" customHeight="1">
      <c r="A132" s="49">
        <v>6</v>
      </c>
      <c r="B132" s="50" t="s">
        <v>214</v>
      </c>
      <c r="C132" s="55" t="s">
        <v>10</v>
      </c>
      <c r="D132" s="49" t="s">
        <v>215</v>
      </c>
      <c r="E132" s="299">
        <v>4.5</v>
      </c>
      <c r="F132" s="113">
        <v>0.61385885964715903</v>
      </c>
      <c r="G132" s="53">
        <f t="shared" si="3"/>
        <v>2.7623648684122157</v>
      </c>
    </row>
    <row r="133" spans="1:7" s="112" customFormat="1" ht="33.75" customHeight="1">
      <c r="A133" s="49">
        <v>7</v>
      </c>
      <c r="B133" s="264" t="s">
        <v>277</v>
      </c>
      <c r="C133" s="342" t="s">
        <v>11</v>
      </c>
      <c r="D133" s="51" t="s">
        <v>153</v>
      </c>
      <c r="E133" s="654">
        <v>1.2</v>
      </c>
      <c r="F133" s="113">
        <v>0.83382908835634872</v>
      </c>
      <c r="G133" s="53">
        <f t="shared" si="3"/>
        <v>1.0005949060276185</v>
      </c>
    </row>
    <row r="134" spans="1:7" s="112" customFormat="1" ht="33.75" customHeight="1">
      <c r="A134" s="49">
        <v>8</v>
      </c>
      <c r="B134" s="264" t="s">
        <v>275</v>
      </c>
      <c r="C134" s="105" t="s">
        <v>12</v>
      </c>
      <c r="D134" s="339" t="s">
        <v>245</v>
      </c>
      <c r="E134" s="655">
        <v>3</v>
      </c>
      <c r="F134" s="113">
        <v>3.9426162257794317</v>
      </c>
      <c r="G134" s="53">
        <f t="shared" si="3"/>
        <v>11.827848677338295</v>
      </c>
    </row>
    <row r="135" spans="1:7" s="112" customFormat="1" ht="33.75" customHeight="1">
      <c r="A135" s="49">
        <v>9</v>
      </c>
      <c r="B135" s="255" t="s">
        <v>324</v>
      </c>
      <c r="C135" s="105" t="s">
        <v>13</v>
      </c>
      <c r="D135" s="49" t="s">
        <v>207</v>
      </c>
      <c r="E135" s="304">
        <v>0.1</v>
      </c>
      <c r="F135" s="113">
        <v>145.9774349988877</v>
      </c>
      <c r="G135" s="53">
        <f t="shared" si="3"/>
        <v>14.597743499888772</v>
      </c>
    </row>
    <row r="136" spans="1:7" s="112" customFormat="1" ht="33.75" customHeight="1">
      <c r="A136" s="49">
        <v>10</v>
      </c>
      <c r="B136" s="255" t="s">
        <v>266</v>
      </c>
      <c r="C136" s="55" t="s">
        <v>14</v>
      </c>
      <c r="D136" s="49" t="s">
        <v>153</v>
      </c>
      <c r="E136" s="299">
        <v>320</v>
      </c>
      <c r="F136" s="113">
        <v>0.71211094414257081</v>
      </c>
      <c r="G136" s="53">
        <f t="shared" si="3"/>
        <v>227.87550212562266</v>
      </c>
    </row>
    <row r="137" spans="1:7" s="112" customFormat="1" ht="33.75" customHeight="1">
      <c r="A137" s="49">
        <v>11</v>
      </c>
      <c r="B137" s="50" t="s">
        <v>267</v>
      </c>
      <c r="C137" s="55" t="s">
        <v>15</v>
      </c>
      <c r="D137" s="49" t="s">
        <v>153</v>
      </c>
      <c r="E137" s="299">
        <v>9</v>
      </c>
      <c r="F137" s="113">
        <v>0.52411478800301603</v>
      </c>
      <c r="G137" s="53">
        <f t="shared" si="3"/>
        <v>4.7170330920271439</v>
      </c>
    </row>
    <row r="138" spans="1:7" s="112" customFormat="1" ht="33.75" customHeight="1">
      <c r="A138" s="51"/>
      <c r="B138" s="50"/>
      <c r="C138" s="329" t="s">
        <v>20</v>
      </c>
      <c r="D138" s="333"/>
      <c r="E138" s="617"/>
      <c r="F138" s="113"/>
      <c r="G138" s="53"/>
    </row>
    <row r="139" spans="1:7" s="112" customFormat="1" ht="33.75" customHeight="1">
      <c r="A139" s="65">
        <v>1</v>
      </c>
      <c r="B139" s="75" t="s">
        <v>214</v>
      </c>
      <c r="C139" s="78" t="s">
        <v>16</v>
      </c>
      <c r="D139" s="49" t="s">
        <v>153</v>
      </c>
      <c r="E139" s="303">
        <v>3.3</v>
      </c>
      <c r="F139" s="113">
        <v>2.4762108476</v>
      </c>
      <c r="G139" s="53">
        <f t="shared" si="3"/>
        <v>8.1714957970800004</v>
      </c>
    </row>
    <row r="140" spans="1:7" s="112" customFormat="1" ht="33.75" customHeight="1">
      <c r="A140" s="65">
        <v>2</v>
      </c>
      <c r="B140" s="264" t="s">
        <v>193</v>
      </c>
      <c r="C140" s="55" t="s">
        <v>17</v>
      </c>
      <c r="D140" s="75" t="s">
        <v>212</v>
      </c>
      <c r="E140" s="304">
        <v>0.01</v>
      </c>
      <c r="F140" s="113">
        <v>16.722267857265198</v>
      </c>
      <c r="G140" s="53">
        <f t="shared" si="3"/>
        <v>0.16722267857265199</v>
      </c>
    </row>
    <row r="141" spans="1:7" s="112" customFormat="1" ht="33.75" customHeight="1">
      <c r="A141" s="65">
        <v>3</v>
      </c>
      <c r="B141" s="50" t="s">
        <v>214</v>
      </c>
      <c r="C141" s="55" t="s">
        <v>18</v>
      </c>
      <c r="D141" s="49" t="s">
        <v>211</v>
      </c>
      <c r="E141" s="296">
        <v>0.03</v>
      </c>
      <c r="F141" s="113">
        <v>41.447259116288464</v>
      </c>
      <c r="G141" s="53">
        <f t="shared" si="3"/>
        <v>1.2434177734886538</v>
      </c>
    </row>
    <row r="142" spans="1:7" s="112" customFormat="1" ht="33.75" customHeight="1">
      <c r="A142" s="65">
        <v>4</v>
      </c>
      <c r="B142" s="50" t="s">
        <v>176</v>
      </c>
      <c r="C142" s="55" t="s">
        <v>19</v>
      </c>
      <c r="D142" s="49" t="s">
        <v>211</v>
      </c>
      <c r="E142" s="296">
        <v>0.33</v>
      </c>
      <c r="F142" s="113">
        <v>1.399059128894</v>
      </c>
      <c r="G142" s="53">
        <f t="shared" si="3"/>
        <v>0.46168951253502</v>
      </c>
    </row>
    <row r="143" spans="1:7" s="112" customFormat="1" ht="33.75" customHeight="1">
      <c r="A143" s="312"/>
      <c r="B143" s="313"/>
      <c r="C143" s="314" t="s">
        <v>733</v>
      </c>
      <c r="D143" s="312"/>
      <c r="E143" s="618"/>
      <c r="F143" s="113"/>
      <c r="G143" s="53"/>
    </row>
    <row r="144" spans="1:7" s="112" customFormat="1" ht="33.75" customHeight="1">
      <c r="A144" s="73">
        <v>1</v>
      </c>
      <c r="B144" s="50" t="s">
        <v>214</v>
      </c>
      <c r="C144" s="55" t="s">
        <v>734</v>
      </c>
      <c r="D144" s="51" t="s">
        <v>634</v>
      </c>
      <c r="E144" s="656">
        <v>1</v>
      </c>
      <c r="F144" s="113">
        <v>2975.5684795487114</v>
      </c>
      <c r="G144" s="53">
        <f t="shared" si="3"/>
        <v>2975.5684795487114</v>
      </c>
    </row>
    <row r="145" spans="1:7" s="119" customFormat="1" ht="24.75" customHeight="1">
      <c r="A145" s="114"/>
      <c r="B145" s="111"/>
      <c r="C145" s="115" t="s">
        <v>159</v>
      </c>
      <c r="D145" s="116"/>
      <c r="E145" s="116"/>
      <c r="F145" s="117"/>
      <c r="G145" s="118">
        <f>SUM(G11:G144)</f>
        <v>13168.24725631519</v>
      </c>
    </row>
    <row r="146" spans="1:7" s="119" customFormat="1" ht="25.5" customHeight="1">
      <c r="A146" s="114"/>
      <c r="B146" s="111"/>
      <c r="C146" s="248" t="s">
        <v>160</v>
      </c>
      <c r="D146" s="121"/>
      <c r="E146" s="121"/>
      <c r="F146" s="122"/>
      <c r="G146" s="123">
        <f>+G145*0.2</f>
        <v>2633.6494512630379</v>
      </c>
    </row>
    <row r="147" spans="1:7" s="119" customFormat="1" ht="19.5" customHeight="1">
      <c r="A147" s="114"/>
      <c r="B147" s="111"/>
      <c r="C147" s="115" t="s">
        <v>161</v>
      </c>
      <c r="D147" s="121"/>
      <c r="E147" s="121"/>
      <c r="F147" s="122"/>
      <c r="G147" s="124">
        <f>+G145+G146</f>
        <v>15801.896707578228</v>
      </c>
    </row>
    <row r="148" spans="1:7" s="119" customFormat="1" ht="12" customHeight="1">
      <c r="B148" s="125"/>
      <c r="C148" s="126"/>
      <c r="D148" s="127"/>
      <c r="E148" s="127"/>
      <c r="F148" s="128"/>
      <c r="G148" s="129"/>
    </row>
    <row r="149" spans="1:7" s="131" customFormat="1" ht="12.75" customHeight="1">
      <c r="A149" s="130"/>
      <c r="C149" s="132"/>
      <c r="D149" s="132"/>
      <c r="G149" s="42"/>
    </row>
    <row r="150" spans="1:7" s="41" customFormat="1">
      <c r="A150" s="249"/>
      <c r="B150" s="686" t="s">
        <v>162</v>
      </c>
      <c r="C150" s="686"/>
      <c r="D150" s="676" t="s">
        <v>103</v>
      </c>
      <c r="E150" s="676"/>
      <c r="F150" s="676"/>
      <c r="G150" s="676"/>
    </row>
    <row r="151" spans="1:7" s="41" customFormat="1">
      <c r="A151" s="249"/>
      <c r="C151" s="42" t="s">
        <v>163</v>
      </c>
      <c r="D151" s="676" t="s">
        <v>164</v>
      </c>
      <c r="E151" s="676"/>
      <c r="F151" s="676"/>
      <c r="G151" s="42"/>
    </row>
    <row r="152" spans="1:7" s="131" customFormat="1">
      <c r="A152" s="130"/>
      <c r="C152" s="132"/>
      <c r="D152" s="132"/>
    </row>
  </sheetData>
  <mergeCells count="12">
    <mergeCell ref="G6:G8"/>
    <mergeCell ref="D150:G150"/>
    <mergeCell ref="A4:G4"/>
    <mergeCell ref="A5:G5"/>
    <mergeCell ref="B150:C150"/>
    <mergeCell ref="A6:A7"/>
    <mergeCell ref="B6:B8"/>
    <mergeCell ref="C6:C8"/>
    <mergeCell ref="D6:D8"/>
    <mergeCell ref="D151:F151"/>
    <mergeCell ref="E6:E8"/>
    <mergeCell ref="F6:F8"/>
  </mergeCells>
  <phoneticPr fontId="0" type="noConversion"/>
  <pageMargins left="0.87" right="0.45" top="1" bottom="1" header="0.5" footer="0.5"/>
  <pageSetup paperSize="9" scale="79" orientation="portrait" r:id="rId1"/>
  <headerFooter alignWithMargins="0"/>
  <rowBreaks count="4" manualBreakCount="4">
    <brk id="34" max="6" man="1"/>
    <brk id="67" max="16383" man="1"/>
    <brk id="100" max="6" man="1"/>
    <brk id="1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բացատրագիր</vt:lpstr>
      <vt:lpstr>ամփոփ</vt:lpstr>
      <vt:lpstr>ջեռուցում</vt:lpstr>
      <vt:lpstr>ներքին գազ</vt:lpstr>
      <vt:lpstr>արտաքին գազ </vt:lpstr>
      <vt:lpstr>բարեկարգում</vt:lpstr>
      <vt:lpstr>ծավալաթերթ</vt:lpstr>
      <vt:lpstr>ռուսերեն</vt:lpstr>
      <vt:lpstr>'արտաքին գազ '!Область_печати</vt:lpstr>
      <vt:lpstr>'ներքին գազ'!Область_печати</vt:lpstr>
      <vt:lpstr>ջեռուցում!Область_печати</vt:lpstr>
    </vt:vector>
  </TitlesOfParts>
  <Company>Computron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Vaso</dc:creator>
  <cp:lastModifiedBy>user</cp:lastModifiedBy>
  <cp:lastPrinted>2026-02-15T07:57:31Z</cp:lastPrinted>
  <dcterms:created xsi:type="dcterms:W3CDTF">2004-05-24T16:33:21Z</dcterms:created>
  <dcterms:modified xsi:type="dcterms:W3CDTF">2026-04-16T11:05:05Z</dcterms:modified>
</cp:coreProperties>
</file>